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E:\CÁC BỘ ĐƠN GIÁ\DON GIA-THU NHAN-LUU TRU-BQCCTTDL-TNMT\DON GIA-TT03-2022-Chinh Thuc\Gui gop y-1800\"/>
    </mc:Choice>
  </mc:AlternateContent>
  <bookViews>
    <workbookView xWindow="0" yWindow="0" windowWidth="24000" windowHeight="9735" tabRatio="730"/>
  </bookViews>
  <sheets>
    <sheet name="DONGIA_SPHAM" sheetId="10" r:id="rId1"/>
    <sheet name="NHAN_CONG" sheetId="9" r:id="rId2"/>
    <sheet name="MAY MOC_THIET BI" sheetId="3" r:id="rId3"/>
    <sheet name="DUNG_CU" sheetId="2" r:id="rId4"/>
    <sheet name="VAT_LIEU" sheetId="4" r:id="rId5"/>
    <sheet name="LUONG_NGAY" sheetId="11" r:id="rId6"/>
    <sheet name="VATTU_THIETBI" sheetId="12" r:id="rId7"/>
  </sheets>
  <definedNames>
    <definedName name="_Toc355442580" localSheetId="1">NHAN_CONG!$B$2</definedName>
    <definedName name="_Toc355442581" localSheetId="1">NHAN_CONG!#REF!</definedName>
    <definedName name="dc_17" localSheetId="1">NHAN_CONG!$A$122</definedName>
    <definedName name="DUNGCU">VATTU_THIETBI!$B$4:$D$30</definedName>
    <definedName name="_xlnm.Print_Area" localSheetId="0">DONGIA_SPHAM!$A$1:$Q$265</definedName>
    <definedName name="_xlnm.Print_Area" localSheetId="5">LUONG_NGAY!$A$1:$K$65</definedName>
    <definedName name="_xlnm.Print_Area" localSheetId="2">'MAY MOC_THIET BI'!$A$1:$I$471</definedName>
    <definedName name="_xlnm.Print_Titles" localSheetId="0">DONGIA_SPHAM!$5:$6</definedName>
    <definedName name="_xlnm.Print_Titles" localSheetId="5">LUONG_NGAY!$4:$5</definedName>
    <definedName name="THIETBI">VATTU_THIETBI!$B$34:$D$39</definedName>
  </definedNames>
  <calcPr calcId="162913"/>
</workbook>
</file>

<file path=xl/calcChain.xml><?xml version="1.0" encoding="utf-8"?>
<calcChain xmlns="http://schemas.openxmlformats.org/spreadsheetml/2006/main">
  <c r="E39" i="12" l="1"/>
  <c r="E37" i="12"/>
  <c r="E36" i="12"/>
  <c r="E35" i="12"/>
  <c r="E34" i="12"/>
  <c r="E27" i="12"/>
  <c r="E4" i="12"/>
  <c r="A49" i="12" l="1"/>
  <c r="A50" i="12" s="1"/>
  <c r="A51" i="12" s="1"/>
  <c r="A52" i="12" s="1"/>
  <c r="A53" i="12" s="1"/>
  <c r="A54" i="12" s="1"/>
  <c r="A55" i="12" s="1"/>
  <c r="A56" i="12" s="1"/>
  <c r="A57" i="12" s="1"/>
  <c r="A58" i="12" s="1"/>
  <c r="A59" i="12" s="1"/>
  <c r="A60" i="12" s="1"/>
  <c r="A61" i="12" s="1"/>
  <c r="A62" i="12" s="1"/>
  <c r="A63" i="12" s="1"/>
  <c r="A64" i="12" s="1"/>
  <c r="A65" i="12" s="1"/>
  <c r="A66" i="12" s="1"/>
  <c r="A67" i="12" s="1"/>
  <c r="A68" i="12" s="1"/>
  <c r="A69" i="12" s="1"/>
  <c r="A70" i="12" s="1"/>
  <c r="A71" i="12" s="1"/>
  <c r="A72" i="12" s="1"/>
  <c r="A44" i="12" l="1"/>
  <c r="A45" i="12" s="1"/>
  <c r="A46" i="12" s="1"/>
  <c r="A47" i="12" s="1"/>
  <c r="A48" i="12" s="1"/>
  <c r="A35" i="12"/>
  <c r="A36" i="12" s="1"/>
  <c r="A37" i="12" s="1"/>
  <c r="A38" i="12" s="1"/>
  <c r="A39" i="12" s="1"/>
  <c r="A6" i="12"/>
  <c r="A7" i="12" s="1"/>
  <c r="A8" i="12" s="1"/>
  <c r="A9" i="12" s="1"/>
  <c r="A10" i="12" s="1"/>
  <c r="A11" i="12" s="1"/>
  <c r="A12" i="12" s="1"/>
  <c r="A13" i="12" s="1"/>
  <c r="A14" i="12" s="1"/>
  <c r="A15" i="12" s="1"/>
  <c r="A16" i="12" s="1"/>
  <c r="A17" i="12" s="1"/>
  <c r="A18" i="12" s="1"/>
  <c r="A19" i="12" s="1"/>
  <c r="A20" i="12" s="1"/>
  <c r="A21" i="12" s="1"/>
  <c r="A22" i="12" s="1"/>
  <c r="A23" i="12" s="1"/>
  <c r="A24" i="12" s="1"/>
  <c r="A25" i="12" s="1"/>
  <c r="A26" i="12" s="1"/>
  <c r="A27" i="12" s="1"/>
  <c r="A28" i="12" s="1"/>
  <c r="A29" i="12" s="1"/>
  <c r="A30" i="12" s="1"/>
  <c r="A5" i="12"/>
  <c r="G27" i="12" l="1"/>
  <c r="G4" i="12" l="1"/>
  <c r="E5" i="12" l="1"/>
  <c r="E6" i="12"/>
  <c r="E7" i="12"/>
  <c r="E8" i="12"/>
  <c r="E9" i="12"/>
  <c r="E10" i="12"/>
  <c r="E11" i="12"/>
  <c r="E12" i="12"/>
  <c r="E13" i="12"/>
  <c r="E14" i="12"/>
  <c r="G14" i="12" s="1"/>
  <c r="E15" i="12"/>
  <c r="G15" i="12" s="1"/>
  <c r="E16" i="12" l="1"/>
  <c r="G16" i="12" s="1"/>
  <c r="E17" i="12"/>
  <c r="G17" i="12" s="1"/>
  <c r="E18" i="12"/>
  <c r="G18" i="12" s="1"/>
  <c r="G19" i="12"/>
  <c r="E19" i="12"/>
  <c r="G20" i="12"/>
  <c r="E20" i="12"/>
  <c r="E21" i="12"/>
  <c r="G21" i="12" s="1"/>
  <c r="E22" i="12"/>
  <c r="G22" i="12" s="1"/>
  <c r="E24" i="12"/>
  <c r="G24" i="12" s="1"/>
  <c r="G23" i="12"/>
  <c r="E23" i="12"/>
  <c r="G25" i="12" l="1"/>
  <c r="E25" i="12"/>
  <c r="E26" i="12"/>
  <c r="G26" i="12" s="1"/>
  <c r="E28" i="12" l="1"/>
  <c r="E29" i="12" l="1"/>
  <c r="G30" i="12"/>
  <c r="E30" i="12"/>
  <c r="E38" i="12" l="1"/>
  <c r="E43" i="12" l="1"/>
  <c r="E44" i="12"/>
  <c r="E45" i="12"/>
  <c r="E46" i="12"/>
  <c r="E47" i="12"/>
  <c r="E48" i="12"/>
  <c r="E49" i="12" l="1"/>
  <c r="E50" i="12"/>
  <c r="E51" i="12"/>
  <c r="E52" i="12"/>
  <c r="E53" i="12"/>
  <c r="E54" i="12"/>
  <c r="E55" i="12" l="1"/>
  <c r="E56" i="12"/>
  <c r="E57" i="12"/>
  <c r="E58" i="12"/>
  <c r="E59" i="12"/>
  <c r="E60" i="12" l="1"/>
  <c r="E61" i="12"/>
  <c r="E62" i="12" l="1"/>
  <c r="E63" i="12" l="1"/>
  <c r="E64" i="12" l="1"/>
  <c r="E65" i="12" l="1"/>
  <c r="E66" i="12" l="1"/>
  <c r="E67" i="12" l="1"/>
  <c r="E68" i="12"/>
  <c r="E69" i="12"/>
  <c r="E70" i="12"/>
  <c r="E71" i="12" l="1"/>
  <c r="E72" i="12" l="1"/>
</calcChain>
</file>

<file path=xl/comments1.xml><?xml version="1.0" encoding="utf-8"?>
<comments xmlns="http://schemas.openxmlformats.org/spreadsheetml/2006/main">
  <authors>
    <author>THUTRANG-NB</author>
  </authors>
  <commentList>
    <comment ref="I6" authorId="0" shapeId="0">
      <text>
        <r>
          <rPr>
            <sz val="9"/>
            <color indexed="81"/>
            <rFont val="Tahoma"/>
            <family val="2"/>
          </rPr>
          <t>Điện năng thiết bị + Điện năng dụng cụ</t>
        </r>
      </text>
    </comment>
  </commentList>
</comments>
</file>

<file path=xl/sharedStrings.xml><?xml version="1.0" encoding="utf-8"?>
<sst xmlns="http://schemas.openxmlformats.org/spreadsheetml/2006/main" count="3585" uniqueCount="663">
  <si>
    <t>STT</t>
  </si>
  <si>
    <t>ĐVT</t>
  </si>
  <si>
    <t>Cái</t>
  </si>
  <si>
    <t>Bàn làm việc</t>
  </si>
  <si>
    <t>Đôi</t>
  </si>
  <si>
    <t>Bộ</t>
  </si>
  <si>
    <t>Điện năng</t>
  </si>
  <si>
    <t>Danh mục dụng cụ</t>
  </si>
  <si>
    <t>Danh mục thiết bị</t>
  </si>
  <si>
    <t>Danh mục vật liệu</t>
  </si>
  <si>
    <t>Ghim vòng</t>
  </si>
  <si>
    <t>Hộp</t>
  </si>
  <si>
    <t>Ghim dập</t>
  </si>
  <si>
    <t>Bút bi</t>
  </si>
  <si>
    <t>Nguyên giá</t>
  </si>
  <si>
    <t>Thành tiền</t>
  </si>
  <si>
    <t>Đơn giá</t>
  </si>
  <si>
    <t xml:space="preserve"> </t>
  </si>
  <si>
    <t>Lao động phổ thông</t>
  </si>
  <si>
    <t>Số TT</t>
  </si>
  <si>
    <t>Chi phí vật liệu</t>
  </si>
  <si>
    <t>1. DỤNG CỤ</t>
  </si>
  <si>
    <t>2. THIẾT BỊ</t>
  </si>
  <si>
    <t>3. VẬT LIỆU</t>
  </si>
  <si>
    <t>Phụ cấp khu vực 0,1</t>
  </si>
  <si>
    <t>ĐƠN GIÁ NGÀY CÔNG LAO ĐỘNG</t>
  </si>
  <si>
    <t>NỘI DUNG CÔNG VIỆC</t>
  </si>
  <si>
    <t>Định biên</t>
  </si>
  <si>
    <t>4</t>
  </si>
  <si>
    <t>Chi phí lao động</t>
  </si>
  <si>
    <t>Chi phí trưc tiếp</t>
  </si>
  <si>
    <t>a</t>
  </si>
  <si>
    <t>b</t>
  </si>
  <si>
    <t>c</t>
  </si>
  <si>
    <t>1- Ngoại nghiệp</t>
  </si>
  <si>
    <t>A</t>
  </si>
  <si>
    <t>Kỹ sư</t>
  </si>
  <si>
    <t>B</t>
  </si>
  <si>
    <t>Kỹ thuật viên</t>
  </si>
  <si>
    <t>C</t>
  </si>
  <si>
    <t>Lái xe</t>
  </si>
  <si>
    <t>2- Nội nghiệp</t>
  </si>
  <si>
    <t>Ghế tựa</t>
  </si>
  <si>
    <r>
      <t xml:space="preserve">Công suất </t>
    </r>
    <r>
      <rPr>
        <sz val="12"/>
        <color indexed="8"/>
        <rFont val="Times New Roman"/>
        <family val="1"/>
      </rPr>
      <t xml:space="preserve"> (kw/h)</t>
    </r>
  </si>
  <si>
    <t>Giấy A4</t>
  </si>
  <si>
    <t>Mét giá</t>
  </si>
  <si>
    <t>d</t>
  </si>
  <si>
    <t>Tủ đựng tài liệu</t>
  </si>
  <si>
    <t>Xe đẩy</t>
  </si>
  <si>
    <t>Bút xóa</t>
  </si>
  <si>
    <t>Quạt trần 0,1kW</t>
  </si>
  <si>
    <t>Quạt thông gió 0,04kW</t>
  </si>
  <si>
    <t>Bộ đèn neon 0,04 kW</t>
  </si>
  <si>
    <t>Máy hút bụi 2 kW</t>
  </si>
  <si>
    <t>kW</t>
  </si>
  <si>
    <r>
      <t xml:space="preserve">Thời hạn </t>
    </r>
    <r>
      <rPr>
        <sz val="11"/>
        <rFont val="Times New Roman"/>
        <family val="1"/>
      </rPr>
      <t>(tháng)</t>
    </r>
  </si>
  <si>
    <t>Nội dung công việc</t>
  </si>
  <si>
    <t>Máy vi tính PC</t>
  </si>
  <si>
    <t>Gram</t>
  </si>
  <si>
    <t>Mực dấu lọ 60 ml</t>
  </si>
  <si>
    <t>Lọ</t>
  </si>
  <si>
    <t>Kg</t>
  </si>
  <si>
    <t>Sổ ghi chép</t>
  </si>
  <si>
    <t>Cuốn</t>
  </si>
  <si>
    <t>Phụ cấp khu vực 0,2</t>
  </si>
  <si>
    <t>Cộng</t>
  </si>
  <si>
    <t>Đơn giá/ca</t>
  </si>
  <si>
    <t>Phụ cấp khu vực (k=0,1)</t>
  </si>
  <si>
    <t>Chi phí chung 15%</t>
  </si>
  <si>
    <t>9=8x0,15</t>
  </si>
  <si>
    <t>10=8+9</t>
  </si>
  <si>
    <t>Phụ cấp khu vực (k=0,2)</t>
  </si>
  <si>
    <t>Đơn giá sản phẩm</t>
  </si>
  <si>
    <t>Mức phụ cấp khu vực 0,1 (k=0,1) áp dụng với các xã:</t>
  </si>
  <si>
    <t xml:space="preserve">- Long Sơn - TP. Vũng Tàu; </t>
  </si>
  <si>
    <t>- Xuân Sơn, Suối Nghệ, Đá Bạc, Quảng Thành, Sơn Bình - huyện Châu Đức</t>
  </si>
  <si>
    <t>- Bưng Riềng, Hoà Hưng, Hoà Hội, Bông Trang, Bình Châu - huyện Xuyên Mộc</t>
  </si>
  <si>
    <t>- Lộc An - huyện Đất Đỏ</t>
  </si>
  <si>
    <t>Mức phụ cấp khu vực 0,2 (k=0,2) áp dụng với các xã:</t>
  </si>
  <si>
    <t>- Láng Lớn, Suối Rao, Cù Bị - huyện Châu Đức</t>
  </si>
  <si>
    <t>- Hoà Hiệp, Bàu Lâm, Tân Lâm - huyện Xuyên Mộc</t>
  </si>
  <si>
    <t>Ghi chú:</t>
  </si>
  <si>
    <t>0,2/5</t>
  </si>
  <si>
    <t>2,67</t>
  </si>
  <si>
    <t>3,00</t>
  </si>
  <si>
    <t>3,33</t>
  </si>
  <si>
    <t>3,66</t>
  </si>
  <si>
    <t>3,99</t>
  </si>
  <si>
    <t>4,65</t>
  </si>
  <si>
    <t>2,26</t>
  </si>
  <si>
    <t>2,46</t>
  </si>
  <si>
    <t>2,66</t>
  </si>
  <si>
    <t>2,86</t>
  </si>
  <si>
    <t>3,06</t>
  </si>
  <si>
    <t>3,26</t>
  </si>
  <si>
    <t>3,46</t>
  </si>
  <si>
    <t>3,86</t>
  </si>
  <si>
    <t>4,06</t>
  </si>
  <si>
    <t>2,41</t>
  </si>
  <si>
    <t>Phụ cấp khu vực 0,7</t>
  </si>
  <si>
    <t>Thời gian sử dụng thiết bị theo Thông tư số 45/2018/TT-BTC ngày 07 tháng 5 năm 2018 của Bộ Tài Chính hướng dẫn chế độ quản lý, tính hao mòn, khấu hao tài sản cố định tại cơ quan, tổ chức, đơn vị và tài sản cố định do Nhà nước giao cho doanh nghiệp quản lý không tính thành phần vốn nhà nước tại doanh nghiệp</t>
  </si>
  <si>
    <t>- Sông Xoài, Tóc Tiên - thị xã Phú Mỹ</t>
  </si>
  <si>
    <t>- Châu Pha, Hắc Dịch - thị xã Phú Mỹ</t>
  </si>
  <si>
    <t>Đơn giá chưa có 10%VAT</t>
  </si>
  <si>
    <t>Đơn giá đã có 10%VAT</t>
  </si>
  <si>
    <t>Kỹ sư chính</t>
  </si>
  <si>
    <t>5,42</t>
  </si>
  <si>
    <t>5,76</t>
  </si>
  <si>
    <t>6,10</t>
  </si>
  <si>
    <t>6,78</t>
  </si>
  <si>
    <t>D</t>
  </si>
  <si>
    <t>SỐ TT</t>
  </si>
  <si>
    <t>HỆ SỐ</t>
  </si>
  <si>
    <t>BẬC LƯƠNG</t>
  </si>
  <si>
    <t>LƯƠNGCẤP BẬC</t>
  </si>
  <si>
    <t>LƯƠNG NGHỈ CHẾ ĐỘ (34/312)</t>
  </si>
  <si>
    <t>LƯU ĐỘNG 0,4</t>
  </si>
  <si>
    <t>PHỤ CẤP ĐH-NN</t>
  </si>
  <si>
    <t>T/NHIỆM 0.2/5</t>
  </si>
  <si>
    <t>LƯƠNG THÁNG</t>
  </si>
  <si>
    <t>LƯƠNG NGÀY</t>
  </si>
  <si>
    <t>I</t>
  </si>
  <si>
    <t>Thu thập thông tin, dữ liệu tài nguyên và Môi trường</t>
  </si>
  <si>
    <t>Thu thập nội dung thông tin, dữ liệu</t>
  </si>
  <si>
    <t>1KS2</t>
  </si>
  <si>
    <t>Nhập dữ liệu có cấu trúc cho đối tượng phi không gian</t>
  </si>
  <si>
    <t>đ</t>
  </si>
  <si>
    <t>e</t>
  </si>
  <si>
    <t>g</t>
  </si>
  <si>
    <t>h</t>
  </si>
  <si>
    <t>Nhập dữ liệu có cấu trúc cho đối tượng không gian</t>
  </si>
  <si>
    <t>Nhập dữ liệu phi cấu trúc cho đối tượng phi không gian</t>
  </si>
  <si>
    <t>Nhập dữ liệu phi cấu trúc cho đối tượng không gian</t>
  </si>
  <si>
    <t>Đối soát dữ liệu có cấu trúc đã nhập cho đối tượng phi không gian</t>
  </si>
  <si>
    <t>Đối soát dữ liệu phi cấu trúc đã nhập cho đối tượng không gian</t>
  </si>
  <si>
    <t>Đối soát dữ liệu phi cấu trúc đã nhập cho đối tượng phi không gian</t>
  </si>
  <si>
    <t>Trường dữ liệu</t>
  </si>
  <si>
    <t>Trang A4</t>
  </si>
  <si>
    <t>Khó khăn</t>
  </si>
  <si>
    <t>KK1</t>
  </si>
  <si>
    <t>KK2</t>
  </si>
  <si>
    <t>KK3</t>
  </si>
  <si>
    <t>1KS1</t>
  </si>
  <si>
    <t>Công bố danh mục, dữ liệu đặc tả về thông tin, dữ liệu tài nguyên và môi trường lên Trang/Cổng thông tin điện tử (bước này không tính định mức).</t>
  </si>
  <si>
    <t>Chi phí công cụ, dụng cụ</t>
  </si>
  <si>
    <t>Khấu hao</t>
  </si>
  <si>
    <t>Máy điều hòa nhiệt độ 12.000 BTU</t>
  </si>
  <si>
    <t>Bàn dập gim loại nhỏ</t>
  </si>
  <si>
    <t>Ổ ghi đĩa quang</t>
  </si>
  <si>
    <r>
      <t xml:space="preserve">Định mức </t>
    </r>
    <r>
      <rPr>
        <sz val="11"/>
        <rFont val="Times New Roman"/>
        <family val="1"/>
      </rPr>
      <t>(ca/trường dữ liệu)</t>
    </r>
  </si>
  <si>
    <r>
      <t xml:space="preserve">Thành tiền </t>
    </r>
    <r>
      <rPr>
        <sz val="11"/>
        <rFont val="Times New Roman"/>
        <family val="1"/>
      </rPr>
      <t>(đồng/trường dữ liệu)</t>
    </r>
  </si>
  <si>
    <t>Sổ Công tác</t>
  </si>
  <si>
    <t>Quyển</t>
  </si>
  <si>
    <t>Ghim kẹp</t>
  </si>
  <si>
    <t xml:space="preserve">Đĩa DVD </t>
  </si>
  <si>
    <t>Hao phí trên đường dây</t>
  </si>
  <si>
    <t>%</t>
  </si>
  <si>
    <t>Thiết bị</t>
  </si>
  <si>
    <t>CS</t>
  </si>
  <si>
    <t>(kW)</t>
  </si>
  <si>
    <t>Thiết bị chính</t>
  </si>
  <si>
    <t>-</t>
  </si>
  <si>
    <t>Mảy tính để bàn</t>
  </si>
  <si>
    <t>Thiết bị khác</t>
  </si>
  <si>
    <t>CS (kW)</t>
  </si>
  <si>
    <t>1. Thu thập nội dung thông tin, dữ liệu</t>
  </si>
  <si>
    <t>2. Nhập, đối soát dữ liệu đặc tả về thông tin, dữ liệu</t>
  </si>
  <si>
    <t>Máy tính để bàn</t>
  </si>
  <si>
    <t>Ca/01 trường dữ liệu</t>
  </si>
  <si>
    <t>Ca/01 trang A4</t>
  </si>
  <si>
    <t>2.1 Bảng số 48 (Thông tư 26/2014/TTBTNMT)</t>
  </si>
  <si>
    <t>2.2  Bảng số 49 (Thông tư 26/2014/TTBTNMT)</t>
  </si>
  <si>
    <t>Chi phí máy móc, thiết bị</t>
  </si>
  <si>
    <t>TT</t>
  </si>
  <si>
    <t>Danh mục năng lượng</t>
  </si>
  <si>
    <t>Mức tiêu hao</t>
  </si>
  <si>
    <t>1.1  Bảng số 03: Thông tư 03/2014/TT-BTNMT</t>
  </si>
  <si>
    <t>5=Σ(1÷3)+5</t>
  </si>
  <si>
    <t>6=5x0,15</t>
  </si>
  <si>
    <t>7=5+6</t>
  </si>
  <si>
    <t>8=Σ(1÷5)</t>
  </si>
  <si>
    <t>II</t>
  </si>
  <si>
    <t>Tiếp nhận thông tin, dữ liệu tài nguyên và môi trường</t>
  </si>
  <si>
    <t>Kiểm tra thông tin, tài liệu</t>
  </si>
  <si>
    <t>Lập Biên bản giao nhận thông tin, tài liệu; Phiếu nhập kho sản phẩm thông tin, tài liệu; Báo cáo thống kê tiếp nhận thông tin, tài liệu tài nguyên và môi trường</t>
  </si>
  <si>
    <t>Vận chuyển tài liệu vào kho lưu trữ</t>
  </si>
  <si>
    <t>Thu thập thông tin, dữ liệu tài nguyên và môi trường</t>
  </si>
  <si>
    <t>1KTV6+1KS3</t>
  </si>
  <si>
    <t>1</t>
  </si>
  <si>
    <t>2</t>
  </si>
  <si>
    <t>1,86</t>
  </si>
  <si>
    <t>2,06</t>
  </si>
  <si>
    <t>1KS3</t>
  </si>
  <si>
    <t>1KTV1</t>
  </si>
  <si>
    <t>1.</t>
  </si>
  <si>
    <t>Định mức</t>
  </si>
  <si>
    <t>+ Máy vi tính, máy in: thời gian sử dụng là 5 năm;</t>
  </si>
  <si>
    <t>+ Máy photocopy, máy điều hòa nhiệt độ: thời gian sử dụng là 8 năm;</t>
  </si>
  <si>
    <t>+ Máy móc, thiết bị khác phục vụ nhiệm vụ đặc thù của cơ quan, tổ chức, đơn vị: thời gia sử dụng là 10 năm.</t>
  </si>
  <si>
    <t>2.</t>
  </si>
  <si>
    <t>Bảng số 09: Thông tư 03/2022/TT-BTNMT</t>
  </si>
  <si>
    <t xml:space="preserve">Lập Biên bản giao nhận thông tin, tài liệu; Phiếu nhập kho sản phẩm thông tin, tài liệu; Báo cáo thống kê tiếp nhận thông tin, tài liệu tài nguyên và môi trường </t>
  </si>
  <si>
    <t>II. CHI PHÍ NHÂN CÔNG THU NHẬN, LƯU TRỮ, BẢO QUẢN VÀ CUNG CẤP THÔNG TIN, DỮ LIỆU TÀI NGUYÊN VÀ MÔI TRƯỜNG</t>
  </si>
  <si>
    <t>III. CHI PHÍ MÁY MÓC, THIẾT BỊ THU NHẬN, LƯU TRỮ, BẢO QUẢN VÀ CUNG CẤP THÔNG TIN, DỮ LIỆU TÀI NGUYÊN VÀ MÔI TRƯỜNG</t>
  </si>
  <si>
    <t>III.1.</t>
  </si>
  <si>
    <t>III.2.</t>
  </si>
  <si>
    <t>V. CHI PHÍ VẬT LIỆU THU NHẬN, LƯU TRỮ, BẢO QUẢN VÀ CUNG CẤP THÔNG TIN, DỮ LIỆU TÀI NGUYÊN VÀ MÔI TRƯỜNG</t>
  </si>
  <si>
    <t>IV. CHI PHÍ CÔNG CỤ, DỤNG CỤ THU NHẬN, LƯU TRỮ, BẢO QUẢN VÀ CUNG CẤP THÔNG TIN, DỮ LIỆU TÀI NGUYÊN VÀ MÔI TRƯỜNG</t>
  </si>
  <si>
    <t>- Định mức lao động trên tính trong trường hợp tài liệu tiếp nhận có cả dạng giấy và dạng số.</t>
  </si>
  <si>
    <t>- Trường hợp tài liệu tiếp nhận chỉ có dạng giấy tính bằng 0,60 mức trên.</t>
  </si>
  <si>
    <t>- Trường hợp tài liệu tiếp nhận chỉ có dạng số tính bằng 0,20 mức trên</t>
  </si>
  <si>
    <t>Gồm Bảng số 01, 02 thông tư 03/2022/TT-BTNMT và Bảng 46, 47 thông tư 26/2014/TT-BTNMT</t>
  </si>
  <si>
    <t>Biểu số 07, 08 Thông tư 03/2022/TT-BTNMT</t>
  </si>
  <si>
    <t xml:space="preserve"> Bảng số 04: Thông tư 03/2014/TT-BTNMT</t>
  </si>
  <si>
    <t xml:space="preserve"> Bảng số 10: Thông tư 03/2014/TT-BTNMT</t>
  </si>
  <si>
    <t>Kiểm tra thông tin, tài liệu (ĐVT: công nhóm/mét giá)</t>
  </si>
  <si>
    <t>Quần áo BHLĐ</t>
  </si>
  <si>
    <t>Lập Biên bản giao nhận thông tin, tài liệu; Phiếu nhập kho sản phẩm thông tin, tài liệu; Báo cáo thống kê tiếp nhận thông tin, tài liệu tài nguyên và môi trường (ĐVT: ca/lần)</t>
  </si>
  <si>
    <t>Vận chuyển tài liệu vào kho lưu trữ (ca/ mét giá)</t>
  </si>
  <si>
    <r>
      <t xml:space="preserve">Định mức </t>
    </r>
    <r>
      <rPr>
        <sz val="11"/>
        <rFont val="Times New Roman"/>
        <family val="1"/>
      </rPr>
      <t>(ca/mét giá)</t>
    </r>
  </si>
  <si>
    <t>Đơn giá dụng cụ</t>
  </si>
  <si>
    <t>- Định mức dụng cụ trên tính trong trường hợp tài liệu tiếp nhận có cả dạng giấy và dạng số. Trường hợp tài liệu chỉ có dạng giấy tính bằng 0,60 mức trên. Trường hợp tài liệu chỉ có dạng số tính bằng 0,20 mức trên.</t>
  </si>
  <si>
    <t xml:space="preserve"> Bảng số 05: Thông tư 03/2014/TT-BTNMT</t>
  </si>
  <si>
    <t xml:space="preserve"> Bảng số 11: Thông tư 03/2014/TT-BTNMT</t>
  </si>
  <si>
    <t>Đơn vị tính</t>
  </si>
  <si>
    <t>Kiểm tra thông tin, tài liệu (tính cho 01 mét giá)</t>
  </si>
  <si>
    <t>Sổ công tác</t>
  </si>
  <si>
    <t>Mực in A4</t>
  </si>
  <si>
    <t>Lập Biên bản giao nhận thông tin, tài liệu; Phiếu nhập kho sản phẩm thông tin, tài liệu; Báo cáo thống kê tiếp nhận thông tin, tài liệu tài nguyên và môi trường (tính cho 01 lần)</t>
  </si>
  <si>
    <t>Túi clear A4</t>
  </si>
  <si>
    <t>Túi Clear A4</t>
  </si>
  <si>
    <t>- Định mức vật liệu trên tính trong trường hợp tài liệu tiếp nhận có cả dạng giấy và dạng số. Trường hợp tài liệu chỉ có dạng giấy tính bằng 0,60 mức trên. Trường hợp tài liệu chỉ có dạng số tính bằng 0,20 mức trên.</t>
  </si>
  <si>
    <t>- Bước công việc Vận chuyển tài liệu vào kho lưu trữ không sử dụng vật liệu.</t>
  </si>
  <si>
    <t>1. Định mức máy móc, thiết bị</t>
  </si>
  <si>
    <t>2. Định mức tiêu hao năng lượng</t>
  </si>
  <si>
    <t>Bảng số 12: Thông tư 03/2022/TT-BTNMT</t>
  </si>
  <si>
    <t>Máy in A4</t>
  </si>
  <si>
    <t xml:space="preserve">Lập Biên bản giao nhận thông tin, tài liệu; Phiếu nhập kho sản phẩm thông tin, tài liệu; Báo cáo thống kê tiếp nhận thông tin, tài liệu (ĐVT: ca/lần) </t>
  </si>
  <si>
    <t>Bộ đèn neon 0,04 Kw</t>
  </si>
  <si>
    <t>Năng lượng</t>
  </si>
  <si>
    <t>II.1</t>
  </si>
  <si>
    <t>Tài liệu tiếp nhận có cả dạng giấy và dạng số.</t>
  </si>
  <si>
    <t>II.2</t>
  </si>
  <si>
    <t xml:space="preserve">Tài liệu tiếp nhận chỉ có dạng giấy </t>
  </si>
  <si>
    <t>Chỉnh lý tài liệu lưu trữ dạng giấy</t>
  </si>
  <si>
    <t>III</t>
  </si>
  <si>
    <t>Danh mục công việc</t>
  </si>
  <si>
    <t>Lập kế hoạch chỉnh lý và soạn thảo các văn bản hướng dẫn nghiệp vụ chỉnh lý tài liệu</t>
  </si>
  <si>
    <t>công nhóm/mét giá</t>
  </si>
  <si>
    <t>Giao nhận tài liệu, vận chuyển đến địa điểm chỉnh lý, vệ sinh sơ bộ tài liệu</t>
  </si>
  <si>
    <t>Phân loại tài liệu</t>
  </si>
  <si>
    <t>Lập hồ sơ hoặc chỉnh sửa, hoàn thiện hồ sơ</t>
  </si>
  <si>
    <t>Biên mục phiếu tin</t>
  </si>
  <si>
    <t>Kiểm tra, chỉnh sửa việc lập hồ sơ và biên mục phiếu tin</t>
  </si>
  <si>
    <t>Hệ thống hóa phiếu tin theo hướng dẫn phân loại và hệ thống hóa hồ sơ theo phiếu tin</t>
  </si>
  <si>
    <t>Biên mục hồ sơ</t>
  </si>
  <si>
    <t>Kiểm tra, chỉnh sửa việc biên mục hồ sơ</t>
  </si>
  <si>
    <t>công nhóm /mét giá</t>
  </si>
  <si>
    <t>Vệ sinh, tháo bỏ ghim kẹp, làm phẳng tài liệu và đưa tài liệu vào bìa hồ sơ; đánh số chính thức lên bìa hồ sơ</t>
  </si>
  <si>
    <t>Sắp xếp hồ sơ vào hộp (cặp), làm nhãn hộp (cặp)</t>
  </si>
  <si>
    <t>Vận chuyển tài liệu vào kho, xếp lên giá và bàn giao tài liệu sau chỉnh lý</t>
  </si>
  <si>
    <t>Hoàn chỉnh, bàn giao hồ sơ phông và lập Báo cáo kết quả chỉnh lý</t>
  </si>
  <si>
    <t>Định mức lao động trên tính cho việc Chỉnh lý tài liệu dạng giấy trong trường hợp tài liệu đã chỉnh lý sơ bộ. Đối với việc Chỉnh lý tài liệu trong trường hợp tài liệu chưa lập hồ sơ (tài liệu rời lẻ) tính bằng 1,10 mức trên.</t>
  </si>
  <si>
    <t>II.3</t>
  </si>
  <si>
    <t>III.3.</t>
  </si>
  <si>
    <t>Lập kế hoạch chỉnh lý và soạn thảo các văn bản hướng dẫn nghiệp vụ chỉnh lý tài liệu (ĐVT: ca/mét giá)</t>
  </si>
  <si>
    <t>Lập hồ sơ hoặc chỉnh sửa, hoàn thiện hồ sơ (ĐVT: ca/mét giá)</t>
  </si>
  <si>
    <t>Kiểm tra, chỉnh sửa việc lập hồ sơ và biên mục phiếu tin (ĐVT: ca/mét giá)</t>
  </si>
  <si>
    <t>Hệ thống hóa phiếu tin theo hướng dẫn phân loại và hệ thống hóa hồ sơ theo phiếu tin (ĐVT: ca/mét giá)</t>
  </si>
  <si>
    <t>Biên mục hồ sơ (ĐVT: ca/mét giá)</t>
  </si>
  <si>
    <t>Kiểm tra, chỉnh sửa việc biên mục hồ sơ (ĐVT: ca/mét giá)</t>
  </si>
  <si>
    <t>Vệ sinh, tháo bỏ ghim kẹp, làm phẳng tài liệu và đưa tài liệu vào bìa hồ sơ; đánh số chính thức lên bìa hồ sơ (ĐVT: ca/mét giá)</t>
  </si>
  <si>
    <t>Sắp xếp hồ sơ vào hộp (cặp), làm nhãn hộp (cặp) (ĐVT: ca/mét giá)</t>
  </si>
  <si>
    <t>Hoàn chỉnh, bàn giao hồ sơ phông và lập Báo cáo kết quả chỉnh lý (ĐVT: ca/mét giá)</t>
  </si>
  <si>
    <r>
      <t xml:space="preserve">Công suất </t>
    </r>
    <r>
      <rPr>
        <sz val="12"/>
        <rFont val="Times New Roman"/>
        <family val="1"/>
      </rPr>
      <t>(kW/h)</t>
    </r>
  </si>
  <si>
    <t>1. Định mức máy móc, thiết bị (Bảng số 15: Thông tư 03/2022/TT-BTNMT)</t>
  </si>
  <si>
    <t>- Định mức thiết bị trên tính cho việc Chỉnh lý tài liệu trong trường hợp tài liệu đã chỉnh lý sơ bộ. Đối với việc Chỉnh lý tài liệu trong trường hợp tài liệu chưa lập hồ sơ (tài liệu rời lẻ) tính bằng 1,10 mức trên.</t>
  </si>
  <si>
    <t>- Công việc Giao nhận tài liệu, vận chuyển đến địa điểm chỉnh lý, vệ sinh sơ bộ tài liệu và công việc Vận chuyển tài liệu vào kho, xếp lên giá và bàn giao tài liệu sau chỉnh lý không sử dụng thiết bị.</t>
  </si>
  <si>
    <t xml:space="preserve"> Bảng số 16: Thông tư 03/2014/TT-BTNMT</t>
  </si>
  <si>
    <t>Giao nhận tài liệu, vận chuyển đến địa điểm chỉnh lý, vệ sinh sơ bộ tài liệu (ĐVT: ca/mét giá)</t>
  </si>
  <si>
    <t>Giá để tài liệu</t>
  </si>
  <si>
    <t>Phân loại tài liệu (ĐVT: ca/mét giá)</t>
  </si>
  <si>
    <t>Biên mục phiếu tin (ĐVT: ca/mét giá)</t>
  </si>
  <si>
    <t>Máy hút ẩm 1,5kW</t>
  </si>
  <si>
    <t>Vận chuyển tài liệu vào kho, xếp lên giá và bàn giao tài liệu sau chỉnh lý (ĐVT: ca/mét giá)</t>
  </si>
  <si>
    <r>
      <t xml:space="preserve">Thành tiền </t>
    </r>
    <r>
      <rPr>
        <sz val="11"/>
        <rFont val="Times New Roman"/>
        <family val="1"/>
      </rPr>
      <t>(đồng/mét giá)</t>
    </r>
  </si>
  <si>
    <t>Định mức dụng cụ trên tính cho việc Chỉnh lý tài liệu trong trường hợp tài liệu đã chỉnh lý sơ bộ. Đối với việc Chỉnh lý tài liệu trong trường hợp tài liệu chưa lập hồ sơ (tài liệu rời lẻ) tính bằng 1,10 mức trên.</t>
  </si>
  <si>
    <t xml:space="preserve"> Bảng số 17: Thông tư 03/2014/TT-BTNMT</t>
  </si>
  <si>
    <t>Bìa hồ sơ</t>
  </si>
  <si>
    <t>Tờ</t>
  </si>
  <si>
    <t>Cặp tài liệu</t>
  </si>
  <si>
    <t>Bút chì</t>
  </si>
  <si>
    <t>Tẩy chì</t>
  </si>
  <si>
    <t>Hộp đựng tài liệu</t>
  </si>
  <si>
    <t>Hồ dán</t>
  </si>
  <si>
    <t>lọ</t>
  </si>
  <si>
    <t>- Định mức vật liệu trên tính cho việc Chỉnh lý tài liệu trong trường hợp tài liệu đã chỉnh lý sơ bộ. Đối với việc Chỉnh lý tài liệu trong trường hợp tài liệu chưa lập hồ sơ (tài liệu rời lẻ) tính bằng 1,10 mức trên.</t>
  </si>
  <si>
    <t>- Trường hợp chỉnh lý tài liệu là bản đồ, thay bìa hồ sơ bằng vật liệu bao (hoặc cặp) đựng tài liệu bản đồ theo kho, cỡ tài liệu, mức là 20 cái/mét giá.</t>
  </si>
  <si>
    <t>- Bước công việc Giao nhận tài liệu, vận chuyển đến địa điểm chỉnh lý, vệ sinh sơ bộ tài liệu và Vận chuyển tài liệu vào kho, xếp lên giá và bàn giao tài liệu sau chỉnh lý không sử dụng vật liệu.</t>
  </si>
  <si>
    <t>Bảng số 18: Thông tư 03/2022/TT-BTNMT</t>
  </si>
  <si>
    <t>Lập kế hoạch và soạn thảo các văn bản hướng dẫn nghiệp vụ chỉnh lý tài liệu</t>
  </si>
  <si>
    <t>Quạt thông gió 0,04 kW</t>
  </si>
  <si>
    <t>Hoàn chỉnh bàn giao hồ sơ phông và lập báo cáo tổng kết chỉnh lý</t>
  </si>
  <si>
    <t>Nhập, đối soát dữ liệu đặc tả về thông tin, dữ liệu; Nhập, đối soát danh mục thông tin, dữ liệu</t>
  </si>
  <si>
    <t>Chỉnh lý tài liệu lưu trữ dạng giấy trong trường hợp tài liệu đã chỉnh lý sơ bộ</t>
  </si>
  <si>
    <t>Chỉnh lý tài liệu lưu trữ dạng giấy trong trường hợp  tài liệu chưa lập hồ sơ (tài liệu rời lẻ)</t>
  </si>
  <si>
    <t>Tổ chức, lưu trữ tài liệu số</t>
  </si>
  <si>
    <t>IV</t>
  </si>
  <si>
    <t>II.4.</t>
  </si>
  <si>
    <t>Gán mã, làm nhãn trên phương tiện lưu trữ đã tiếp nhận</t>
  </si>
  <si>
    <t>công/phương tiện lưu trữ</t>
  </si>
  <si>
    <t>Chuyển dữ liệu số vào thiết bị lưu trữ và thực hiện phân loại tài liệu kết hợp xác định giá trị tài liệu và thời hạn bảo quản</t>
  </si>
  <si>
    <t>công nhóm/1GB</t>
  </si>
  <si>
    <t>Sắp xếp phương tiện lưu trữ vào tủ chuyên dụng</t>
  </si>
  <si>
    <t>công nhóm/ phương tiện lưu trữ</t>
  </si>
  <si>
    <t>Bảng số 20: Thông tư 03/2022/TT-BTNMT</t>
  </si>
  <si>
    <t>Phương tiện lưu trữ</t>
  </si>
  <si>
    <t>1GB</t>
  </si>
  <si>
    <r>
      <t xml:space="preserve">Nhập, đối soát dữ liệu đặc tả về thông tin, dữ liệu; Nhập, đối soát danh mục thông tin, dữ liệu </t>
    </r>
    <r>
      <rPr>
        <i/>
        <sz val="11"/>
        <rFont val="Times New Roman"/>
        <family val="1"/>
      </rPr>
      <t>(áp dụng định mức công việc Nhập, đối soát dữ liệu quy định tại Khoản  4 Chương 1 Phần 3 Thông tư số 26/2014/TT-BTNMT)</t>
    </r>
  </si>
  <si>
    <t>Gán mã, làm nhãn trên phương tiện lưu trữ đã tiếp nhận (ĐVT: ca/phương tiện lưu trữ)</t>
  </si>
  <si>
    <t>Chuyển dữ liệu số vào thiết bị lưu trữ và thực hiện phân loại tài liệu kết hợp xác định giá trị tài liệu và thời hạn bảo quản (ĐVT: ca/1GB)</t>
  </si>
  <si>
    <t>Bộ máy chủ lưu trữ số liệu</t>
  </si>
  <si>
    <t>Bảng số 21: Thông tư 03/2022/TT-BTNMT</t>
  </si>
  <si>
    <t>Công việc Sắp xếp phương tiện lưu trữ vào tủ chuyên dụng không sử dụng thiết bị.</t>
  </si>
  <si>
    <t>Bảng số 22: Thông tư 03/2022/TT-BTNMT</t>
  </si>
  <si>
    <t>Sắp xếp phương tiện lưu trữ vào tủ chuyên dụng (ĐVT: ca/phương tiện lưu trữ)</t>
  </si>
  <si>
    <t>Tủ đựng dụng cụ</t>
  </si>
  <si>
    <r>
      <t xml:space="preserve">Định mức </t>
    </r>
    <r>
      <rPr>
        <sz val="11"/>
        <rFont val="Times New Roman"/>
        <family val="1"/>
      </rPr>
      <t>(ca/phương tiện lưu trữ)</t>
    </r>
  </si>
  <si>
    <r>
      <t xml:space="preserve">Thành tiền </t>
    </r>
    <r>
      <rPr>
        <sz val="11"/>
        <rFont val="Times New Roman"/>
        <family val="1"/>
      </rPr>
      <t>(đồng/phương tiện lưu trữ)</t>
    </r>
  </si>
  <si>
    <t>Bảng số 23: Thông tư 03/2022/TT-BTNMT</t>
  </si>
  <si>
    <t>Gán mã, làm nhãn trên phương tiện lưu trữ đã tiếp nhận (tính cho 01 phương tiện lưu trữ)</t>
  </si>
  <si>
    <t>Bước công việc Chuyển dữ liệu số vào thiết bị lưu trữ và thực hiện phân loại tài liệu kết hợp xác định giá trị tài liệu và thời hạn bảo quản và Sắp xếp phương tiện lưu trữ vào tủ chuyên dụng không sử dụng vật liệu.</t>
  </si>
  <si>
    <t>Bảng số 24: Thông tư 03/2022/TT-BTNMT</t>
  </si>
  <si>
    <t>III.4.</t>
  </si>
  <si>
    <t>IV.1</t>
  </si>
  <si>
    <t>IV.2</t>
  </si>
  <si>
    <t>IV.3</t>
  </si>
  <si>
    <t xml:space="preserve"> Chỉnh lý tài liệu lưu trữ dạng giấy</t>
  </si>
  <si>
    <t>IV.4</t>
  </si>
  <si>
    <t>V.1.</t>
  </si>
  <si>
    <t>V.2.</t>
  </si>
  <si>
    <t>V.3.</t>
  </si>
  <si>
    <t>V.4.</t>
  </si>
  <si>
    <t>II.5.</t>
  </si>
  <si>
    <t>Bảo quản kho lưu trữ tài liệu</t>
  </si>
  <si>
    <t>Bảng số 26: Thông tư 03/2022/TT-BTNMT</t>
  </si>
  <si>
    <t>Báo cáo tình hình bảo quản kho lưu trữ</t>
  </si>
  <si>
    <t>công/báo cáo</t>
  </si>
  <si>
    <r>
      <t>công/m</t>
    </r>
    <r>
      <rPr>
        <vertAlign val="superscript"/>
        <sz val="11"/>
        <rFont val="Times New Roman"/>
        <family val="1"/>
      </rPr>
      <t>2</t>
    </r>
    <r>
      <rPr>
        <sz val="11"/>
        <rFont val="Times New Roman"/>
        <family val="1"/>
      </rPr>
      <t xml:space="preserve"> kho</t>
    </r>
  </si>
  <si>
    <t>- Định mức lao động Bảo quản kho lưu trữ tài liệu được tính chung cho các nội dung công việc bảo quản kho gồm: Vệ sinh kho lưu trữ; Vệ sinh, kiểm tra, vận hành các trang thiết bị trong kho, bảo đảm các điều kiện môi trường bảo quản tài liệu; Vệ sinh giá và bên ngoài hộp (cặp) bảo quản tài liệu; Kiểm tra hiện trạng kho và xử lý côn trùng, mối, mọt, chuột xâm nhập; Ghi Nhật ký bảo quản kho lưu trữ hàng ngày.</t>
  </si>
  <si>
    <t>V</t>
  </si>
  <si>
    <t>V.1</t>
  </si>
  <si>
    <t>Kho chuyên dụng</t>
  </si>
  <si>
    <t>Báo cáo</t>
  </si>
  <si>
    <t>m² kho</t>
  </si>
  <si>
    <t>Loại kho</t>
  </si>
  <si>
    <t>Hệ số</t>
  </si>
  <si>
    <t>Kho thông thường</t>
  </si>
  <si>
    <t>Kho tạm</t>
  </si>
  <si>
    <t>Bảng số 27: Thông tư 03/2022/TT-BTNMT</t>
  </si>
  <si>
    <t>III.5.</t>
  </si>
  <si>
    <t>Báo cáo tình hình bảo quản kho lưu trữ (ĐVT: ca/báo cáo)</t>
  </si>
  <si>
    <r>
      <t xml:space="preserve">Công suất </t>
    </r>
    <r>
      <rPr>
        <sz val="11"/>
        <rFont val="Times New Roman"/>
        <family val="1"/>
      </rPr>
      <t>(kW/h)</t>
    </r>
  </si>
  <si>
    <r>
      <t>Bảo quản kho lưu trữ tài liệu (ĐVT: ca/ m</t>
    </r>
    <r>
      <rPr>
        <vertAlign val="superscript"/>
        <sz val="11"/>
        <rFont val="Times New Roman"/>
        <family val="1"/>
      </rPr>
      <t>2</t>
    </r>
    <r>
      <rPr>
        <sz val="11"/>
        <rFont val="Times New Roman"/>
        <family val="1"/>
      </rPr>
      <t xml:space="preserve"> kho)</t>
    </r>
  </si>
  <si>
    <t>Bảng số 28: Thông tư 03/2022/TT-BTNMT</t>
  </si>
  <si>
    <t>- Định mức thiết bị Bảo quản kho lưu trữ tài liệu được tính chung cho các nội dung công việc bảo quản kho gồm Vệ sinh kho lưu trữ; Vệ sinh, kiểm tra, vận hành các trang thiết bị trong kho, bảo đảm các điều kiện môi trường bảo quản tài liệu; Vệ sinh giá và bên ngoài hộp (cặp) bảo quản tài liệu; Kiểm tra hiện trạng kho và xử lý côn trùng, mối, mọt, chuột xâm nhập; Ghi Nhật ký bảo quản kho lưu trữ hàng ngày.</t>
  </si>
  <si>
    <t>- Định mức lao động trên tính cho kho bảo quản tài liệu lưu trữ là kho chuyên dụng; mức cho các loại kho khác tính theo hệ số quy định trong Bảng số 27 Thông tư 03/2022/TT-BTNMT</t>
  </si>
  <si>
    <t>IV.5.</t>
  </si>
  <si>
    <t>Bảng số 29: Thông tư 03/2022/TT-BTNMT</t>
  </si>
  <si>
    <t>Găng tay BHLĐ</t>
  </si>
  <si>
    <t>Khẩu trang</t>
  </si>
  <si>
    <t>Thang nhôm</t>
  </si>
  <si>
    <t>Nhiệt kế</t>
  </si>
  <si>
    <t>Ẩm kế</t>
  </si>
  <si>
    <t>Cây lau nhà</t>
  </si>
  <si>
    <r>
      <t xml:space="preserve">Thành tiền </t>
    </r>
    <r>
      <rPr>
        <sz val="11"/>
        <rFont val="Times New Roman"/>
        <family val="1"/>
      </rPr>
      <t>(đồng/m² kho)</t>
    </r>
  </si>
  <si>
    <t>- Định mức dụng cụ Bảo quản kho lưu trữ tài liệu được tính chung cho các công việc bảo quản kho gồm: Vệ sinh kho lưu trữ; Vệ sinh, kiểm tra, vận hành các trang thiết bị trong kho, bảo đảm các điều kiện môi trường bảo quản tài liệu; Vệ sinh giá và bên ngoài hộp (cặp) bảo quản tài liệu; Kiểm tra hiện trạng kho và xử lý côn trùng, mối, mọt, chuột xâm nhập; Ghi Nhật ký bảo quản kho lưu trữ hàng ngày.</t>
  </si>
  <si>
    <r>
      <t xml:space="preserve">Công suất </t>
    </r>
    <r>
      <rPr>
        <sz val="12"/>
        <color rgb="FFFF0000"/>
        <rFont val="Times New Roman"/>
        <family val="1"/>
      </rPr>
      <t xml:space="preserve"> (kw/h)</t>
    </r>
  </si>
  <si>
    <t>V.5.</t>
  </si>
  <si>
    <t>Bảng số 30: Thông tư 03/2022/TT-BTNMT</t>
  </si>
  <si>
    <t>Khăn lau</t>
  </si>
  <si>
    <t>Thuốc tẩy rửa</t>
  </si>
  <si>
    <t>Lít</t>
  </si>
  <si>
    <t>Thuốc diệt mối</t>
  </si>
  <si>
    <t>Thuốc diệt côn trùng</t>
  </si>
  <si>
    <t>Thuốc diệt vi sinh vật</t>
  </si>
  <si>
    <t>Báo cáo tình hình bảo quản kho lưu trữ (Tính cho 01 báo cáo)</t>
  </si>
  <si>
    <r>
      <t>Bảo quản kho lưu trữ tài liệu (Tính cho 01 m</t>
    </r>
    <r>
      <rPr>
        <vertAlign val="superscript"/>
        <sz val="11"/>
        <rFont val="Times New Roman"/>
        <family val="1"/>
      </rPr>
      <t>2</t>
    </r>
    <r>
      <rPr>
        <sz val="11"/>
        <rFont val="Times New Roman"/>
        <family val="1"/>
      </rPr>
      <t xml:space="preserve"> kho)</t>
    </r>
  </si>
  <si>
    <t>Bảng số 31: Thông tư 03/2022/TT-BTNMT</t>
  </si>
  <si>
    <t>- Định mức vật liệu Bảo quản kho lưu trữ tài liệu được tính chung cho các công việc bảo quản kho gồm: Vệ sinh kho lưu trữ; Vệ sinh, kiểm tra, vận hành các trang thiết bị trong kho, bảo đảm các điều kiện môi trường bảo quản tài liệu; Vệ sinh giá và bên ngoài hộp (cặp) bảo quản tài liệu; Kiểm tra hiện trạng kho và xử lý côn trùng, mối, mọt, chuột xâm nhập; Ghi Nhật ký bảo quản kho lưu trữ hàng ngày.</t>
  </si>
  <si>
    <t>V.2</t>
  </si>
  <si>
    <t>Bảo quản tài liệu lưu trữ dạng giấy</t>
  </si>
  <si>
    <t>II.6.</t>
  </si>
  <si>
    <t>Bảng số 33: Thông tư 03/2022/TT-BTNMT</t>
  </si>
  <si>
    <t>công/mét giá</t>
  </si>
  <si>
    <t>Ghi Nhật ký bảo quản tài liệu lưu trữ (bước này không tính định mức).</t>
  </si>
  <si>
    <t xml:space="preserve">Thành tiền </t>
  </si>
  <si>
    <t>VI.1</t>
  </si>
  <si>
    <t>- Định mức lao động Bảo quản tài liệu lưu trữ dạng giấy được tính chung cho các công việc bảo quản tài liệu gồm: Vệ sinh bên trong hộp (cặp) bảo quản tài liệu; Vệ sinh bìa hồ sơ, tài liệu; Đưa tài liệu vào bìa hồ sơ, xếp hồ sơ vào hộp (cặp) bảo quản tài liệu; Xếp hộp (cặp) bảo quản tài liệu lên giá, ngăn theo vị trí ban đầu; Kiểm tra công tác bảo quản tài liệu.</t>
  </si>
  <si>
    <t>- Định mức lao động trên tính cho bảo quản tài liệu lưu trữ trong kho chuyên dụng; mức cho bảo quản tài liệu lưu trữ trong các loại kho khác tính theo hệ số quy định trong Bảng số 27 Thông tư 03/2022/TT-BTNMT</t>
  </si>
  <si>
    <t>III.6.</t>
  </si>
  <si>
    <t>Công việc Bảo quản tài liệu lưu trữ dạng giấy không sử dụng thiết bị.</t>
  </si>
  <si>
    <t>IV.6.</t>
  </si>
  <si>
    <t>Bảng số 34: Thông tư 03/2022/TT-BTNMT</t>
  </si>
  <si>
    <r>
      <t>Định mức</t>
    </r>
    <r>
      <rPr>
        <sz val="11"/>
        <rFont val="Times New Roman"/>
        <family val="1"/>
      </rPr>
      <t xml:space="preserve"> (ca/mét giá)</t>
    </r>
  </si>
  <si>
    <t>- Định mức dụng cụ Bảo quản tài liệu lưu trữ dạng giấy được tính chung cho các công việc bảo quản tài liệu giấy gồm: Vệ sinh bên trong hộp (cặp) bảo quản tài liệu; Vệ sinh bìa hồ sơ, tài liệu; Đưa tài liệu vào bìa hồ sơ, xếp hồ sơ vào hộp (cặp) bảo quản tài liệu; Xếp hộp (cặp) bảo quản tài liệu lên giá, ngăn theo vị trí ban đầu; Kiểm tra công tác bảo quản tài liệu.</t>
  </si>
  <si>
    <t>- Định mức dụng cụ trên tính cho việc bảo quản tài liệu lưu trữ trong kho chuyên dụng; mức cho bảo quản tài liệu lưu trữ trong các loại kho khác tính theo hệ số quy định trong Bảng số 27 Thông tư 03/2022/TT-BTNMT.</t>
  </si>
  <si>
    <t>V.6.</t>
  </si>
  <si>
    <t>Bảo quản kho lưu trữ tài liệu (Tính cho 01 mét giá)</t>
  </si>
  <si>
    <t>Xà phòng</t>
  </si>
  <si>
    <t>- Định mức vật liệu Bảo quản tài liệu lưu trữ dạng giấy được tính chung cho các công việc bảo quản tài liệu dạng giấy gồm: Vệ sinh bên trong hộp (cặp) bảo quản tài liệu; Vệ sinh bìa hồ sơ, tài liệu; Đưa tài liệu vào bìa hồ sơ, xếp hồ sơ vào hộp (cặp) bảo quản tài liệu; xếp hộp (cặp) bảo quản tài liệu lên giá, ngăn theo vị trí ban đầu; Kiểm tra công tác bảo quản tài liệu.</t>
  </si>
  <si>
    <t>II.7.</t>
  </si>
  <si>
    <t>Bảo quản tài liệu số</t>
  </si>
  <si>
    <t>Vệ sinh phương tiện lưu trữ tài liệu số</t>
  </si>
  <si>
    <t>Kiểm tra định kỳ tài liệu số trên phương tiện lưu trữ</t>
  </si>
  <si>
    <t>Bảng số 38: Thông tư 03/2022/TT-BTNMT</t>
  </si>
  <si>
    <r>
      <t>Định mức</t>
    </r>
    <r>
      <rPr>
        <sz val="12"/>
        <rFont val="Times New Roman"/>
        <family val="1"/>
      </rPr>
      <t xml:space="preserve"> </t>
    </r>
  </si>
  <si>
    <t>(công nhóm/trường dữ liệu)</t>
  </si>
  <si>
    <t>(công nhóm/trang A4)</t>
  </si>
  <si>
    <t xml:space="preserve"> (công nhóm/mét giá)</t>
  </si>
  <si>
    <t>Bảng số 14: Thông tư 03/2022/TT-BTNMT</t>
  </si>
  <si>
    <t>1KS7</t>
  </si>
  <si>
    <t>1KTV1+1KS4</t>
  </si>
  <si>
    <t>1KTV1+1KTV2+1KS2</t>
  </si>
  <si>
    <t>1KTV1+1KS2</t>
  </si>
  <si>
    <t>Bảng số 39: Thông tư 03/2022/TT-BTNMT</t>
  </si>
  <si>
    <t>Kiểm tra định kỳ tài liệu số trên phương tiện lưu trữ (ĐVT: ca/phương tiện lưu trữ)</t>
  </si>
  <si>
    <t>III.7.</t>
  </si>
  <si>
    <t>Công việc Vệ sinh phương tiện lưu trữ tài liệu số không sử dụng thiết bị.</t>
  </si>
  <si>
    <t>Bảng số 40: Thông tư 03/2022/TT-BTNMT</t>
  </si>
  <si>
    <t>Vệ sinh phương tiện lưu trữ tài liệu số (ĐVT: ca/ phương tiện lưu trữ)</t>
  </si>
  <si>
    <t>V.7.</t>
  </si>
  <si>
    <t>Bảng số 41: Thông tư 03/2022/TT-BTNMT</t>
  </si>
  <si>
    <t>Vệ sinh phương tiện lưu trữ tài liệu số (tính cho 01 phương tiện lưu trữ)</t>
  </si>
  <si>
    <t>Bông lau</t>
  </si>
  <si>
    <t>Kiểm tra định kỳ tài liệu số trên phương tiện lưu trữ (tính cho 01 phương tiện lưu trữ)</t>
  </si>
  <si>
    <t>Bảng số 42: Thông tư 03/2022/TT-BTNMT</t>
  </si>
  <si>
    <t>II.8.</t>
  </si>
  <si>
    <t>Tu bổ, phục chế tài liệu lưu trữ dạng giấy</t>
  </si>
  <si>
    <t>Bảng số 44: Thông tư 03/2022/TT-BTNMT</t>
  </si>
  <si>
    <t>Lập danh mục tài liệu cần tu bổ, phục chế; bàn giao, vận chuyển tài liệu tới địa điểm thực hiện; vệ sinh tài liệu</t>
  </si>
  <si>
    <t>công nhóm/Tờ A4</t>
  </si>
  <si>
    <t>Tu bổ, phục chế tài liệu bằng biện pháp vá, dán</t>
  </si>
  <si>
    <t>Tu bổ, phục chế tài liệu bằng biện pháp tu bổ, bồi nền</t>
  </si>
  <si>
    <t>Kiểm tra, đánh giá chất lượng</t>
  </si>
  <si>
    <t>Bàn giao, xếp tài liệu lên giá, ngăn theo vị trí ban đầu</t>
  </si>
  <si>
    <t>Định mức lao động Tu bổ, phục chế tài liệu bằng biện pháp vá, dán và tu bổ, bồi nền tính cho trường hợp 01 tờ tài liệu giấy khố A4. Đối với tài liệu có kích thước khác A4 thì mức tính cho các loại khổ giấy khác theo hệ số quy định trong Bảng số 45 đối với mức quy định trên.</t>
  </si>
  <si>
    <t>Loại tài liệu</t>
  </si>
  <si>
    <t>Tài liệu khổ A5</t>
  </si>
  <si>
    <t>Tài liệu khổ A3</t>
  </si>
  <si>
    <t>Tài liệu khổ A2</t>
  </si>
  <si>
    <t>Tài liệu khổ A1</t>
  </si>
  <si>
    <t>Tài liệu khổ A0</t>
  </si>
  <si>
    <t>Tờ A4</t>
  </si>
  <si>
    <t>Bảng số 45: Thông tư 03/2022/TT-BTNMT</t>
  </si>
  <si>
    <t>Trường hợp bồi nền hai mặt, định mức tại các bước 2, 3 được tính hệ số 2</t>
  </si>
  <si>
    <t>III.8.</t>
  </si>
  <si>
    <t>Bảng số 47: Thông tư 03/2022/TT-BTNMT</t>
  </si>
  <si>
    <t>Bảng số 46: Thông tư 03/2022/TT-BTNMT</t>
  </si>
  <si>
    <t>Tu bổ, phục chế tài liệu bằng biện pháp vá, dán (ĐVT: ca/tờ A4)</t>
  </si>
  <si>
    <t>Tu bổ, phục chế tài liệu bằng biện pháp tu bổ, bồi nền (ĐVT: ca/tờ A4)</t>
  </si>
  <si>
    <r>
      <t>Công suất</t>
    </r>
    <r>
      <rPr>
        <sz val="11"/>
        <rFont val="Times New Roman"/>
        <family val="1"/>
      </rPr>
      <t xml:space="preserve"> (kW/h)</t>
    </r>
  </si>
  <si>
    <t>Định mức thiết bị trên tính cho việc Tu bổ, phục chế tài liệu giấy là khổ giấy A4. Mức cho các trường hợp khác áp dụng hệ số theo ghi chú mục Định mức lao động.</t>
  </si>
  <si>
    <t>IV.7.</t>
  </si>
  <si>
    <t>Con lăn</t>
  </si>
  <si>
    <t>Bàn kính can vẽ</t>
  </si>
  <si>
    <t>Xô nhựa 10l</t>
  </si>
  <si>
    <t>Định mức dụng cụ trên tính cho việc Tu bổ, phục chế tài liệu giấy là khổ giấy A4. Mức cho các trường hợp khác áp dụng hệ số theo ghi chú mục Định mức lao động.</t>
  </si>
  <si>
    <t>Bảng số 48: Thông tư 03/2022/TT-BTNMT</t>
  </si>
  <si>
    <t>Tu bổ, phục chế tài liệu bằng biện pháp vá, dán (Tính cho 01 tờ khổ A4)</t>
  </si>
  <si>
    <t>Chổi lông</t>
  </si>
  <si>
    <t>Giấy dó</t>
  </si>
  <si>
    <t>m2</t>
  </si>
  <si>
    <t>Vải màn</t>
  </si>
  <si>
    <t>Mét</t>
  </si>
  <si>
    <t>Keo dán (hồ dán) bồi giấy chuyên dùng</t>
  </si>
  <si>
    <t>Gam</t>
  </si>
  <si>
    <t>Tu bổ, phục chế tài liệu bằng biện pháp tu bổ, bồi nền (Tính cho 01 tờ khổ A4)</t>
  </si>
  <si>
    <t>Định mức vật liệu trên tính cho việc Tu bổ, phục chế tài liệu giấy là khổ giấy A4. Mức cho các trường hợp khác áp dụng hệ số theo ghi chú mục Định mức lao động.</t>
  </si>
  <si>
    <t>Bảng số 49: Thông tư 03/2022/TT-BTNMT</t>
  </si>
  <si>
    <t>VII</t>
  </si>
  <si>
    <t>VIII</t>
  </si>
  <si>
    <t>Tu bổ, phục chế tài liệu lưu trữ dạng giấy (Tài liệu khổ A4)</t>
  </si>
  <si>
    <t>Tu bổ, phục chế tài liệu lưu trữ dạng giấy (Tài liệu khổ A5)</t>
  </si>
  <si>
    <t>Tờ A5</t>
  </si>
  <si>
    <t>Tu bổ, phục chế tài liệu lưu trữ dạng giấy (Tài liệu khổ A3)</t>
  </si>
  <si>
    <t>Tu bổ, phục chế tài liệu lưu trữ dạng giấy (Tài liệu khổ A2)</t>
  </si>
  <si>
    <t>Tu bổ, phục chế tài liệu lưu trữ dạng giấy (Tài liệu khổ A1)</t>
  </si>
  <si>
    <t>Tu bổ, phục chế tài liệu lưu trữ dạng giấy (Tài liệu khổ A0)</t>
  </si>
  <si>
    <t>Xây dựng cơ sở dữ liệu tài liệu lưu trữ điện tử</t>
  </si>
  <si>
    <t>VIII.6</t>
  </si>
  <si>
    <t>VIII.5</t>
  </si>
  <si>
    <t>VIII.4</t>
  </si>
  <si>
    <t>VIII.3</t>
  </si>
  <si>
    <t>VIII.2</t>
  </si>
  <si>
    <t>VIII.1</t>
  </si>
  <si>
    <t>VI</t>
  </si>
  <si>
    <t>IX</t>
  </si>
  <si>
    <t>II.9.</t>
  </si>
  <si>
    <t>Bảng số 51: Thông tư 03/2022/TT-BTNMT</t>
  </si>
  <si>
    <t>Lập kế hoạch, tiếp nhận, vận chuyển tài liệu đến địa điểm thực hiện số hóa, vệ sinh tài liệu</t>
  </si>
  <si>
    <t>Đóng gói, bàn giao và xếp tài liệu giấy theo vị trí lưu trữ ban đầu</t>
  </si>
  <si>
    <t>Bảng số 44: Thông tư 26/2014/TT-BTNMT</t>
  </si>
  <si>
    <t>Công nhóm/01 trang A4</t>
  </si>
  <si>
    <t>Quét tài liệu</t>
  </si>
  <si>
    <t>Xử lý và đính kèm tài liệu quét</t>
  </si>
  <si>
    <t>Ghi chú: Trường hợp quét các loại tài liệu có kích thước khác thì định mức lao động và máy móc, thiết bị được nhân với hệ số sau:</t>
  </si>
  <si>
    <t xml:space="preserve">Trường hợp tài liệu A3: k = 2 </t>
  </si>
  <si>
    <t xml:space="preserve">Trường hợp tài liệu A2: k = 4 </t>
  </si>
  <si>
    <t xml:space="preserve">Trường hợp tài liệu A1: k = 8 </t>
  </si>
  <si>
    <t>Trường hợp tài liệu A0: k = 16</t>
  </si>
  <si>
    <t>Đóng gói, bàn giao, xếp tài liệu giấy lên giá theo vị trí lưu trữ ban đầu.</t>
  </si>
  <si>
    <t>III.9.</t>
  </si>
  <si>
    <t>Lập kế hoạch, tiếp nhận, vận chuyển tài liệu đến địa điểm thực hiện số hóa, vệ sinh tài liệu (ĐVT: ca/mét giá)</t>
  </si>
  <si>
    <t>Đóng gói, bàn giao và xếp tài liệu giấy theo vị trí lưu trữ ban đầu (ĐVT: ca/mét giá)</t>
  </si>
  <si>
    <t>Bảng số 52: Thông tư 03/2022/TT-BTNMT</t>
  </si>
  <si>
    <t>Máy scan</t>
  </si>
  <si>
    <t>Bảng số 45 (Thông tư 26/2014/TTBTNMT)</t>
  </si>
  <si>
    <t>1.2  Định mức tiêu hao năng lượng (Bảng số 06: Thông tư 03/2022/TT-BTNMT)</t>
  </si>
  <si>
    <t>Bảng số 53: Thông tư 03/2022/TT-BTNMT</t>
  </si>
  <si>
    <t>V.8.</t>
  </si>
  <si>
    <t>IV.8.</t>
  </si>
  <si>
    <t>IV.9.</t>
  </si>
  <si>
    <t>V.9.</t>
  </si>
  <si>
    <t>Bảng số 54: Thông tư 03/2022/TT-BTNMT</t>
  </si>
  <si>
    <t>Lập kế hoạch, tiếp nhận, vận chuyển tài liệu đến địa điểm thực hiện số hóa, vệ sinh tài liệu (Tính cho 01 mét giá)</t>
  </si>
  <si>
    <t>Đóng gói, bàn giao và xếp tài liệu giấy theo vị trí lưu trữ ban đầu (Tính cho 01 mét giá)</t>
  </si>
  <si>
    <t>Băng dính to</t>
  </si>
  <si>
    <t>Cuộn</t>
  </si>
  <si>
    <t>Bảng số 55: Thông tư 03/2022/TT-BTNMT</t>
  </si>
  <si>
    <t>Tiêu hủy tài liệu hết giá trị</t>
  </si>
  <si>
    <t>X</t>
  </si>
  <si>
    <t>II.10.</t>
  </si>
  <si>
    <t>Bảng số 57: Thông tư 03/2022/TT-BTNMT</t>
  </si>
  <si>
    <t>Lập hồ sơ xét hủy tài liệu hết giá trị sử dụng</t>
  </si>
  <si>
    <t>Tổ chức tiêu hủy tài liệu hết giá trị sử dụng</t>
  </si>
  <si>
    <t>1KTV1+1KS1</t>
  </si>
  <si>
    <t>Định mức lao động trên tính cho tiêu hủy tài liệu hết giá trị bảo quản trong kho; mức cho các loại tài liệu khác tính theo hệ số quy định trong Bảng số 58:</t>
  </si>
  <si>
    <t>Tiêu hủy tài liệu hết giá trị bảo quản trong kho</t>
  </si>
  <si>
    <t>Tiêu hủy tài liệu hết giá trị loại ra sau khi chỉnh lý</t>
  </si>
  <si>
    <t>Bảng số 58: Thông tư 03/2022/TT-BTNMT</t>
  </si>
  <si>
    <t>III.10.</t>
  </si>
  <si>
    <t>Bảng số 59: Thông tư 03/2022/TT-BTNMT</t>
  </si>
  <si>
    <t>Tiêu hủy tài liệu hết giá trị sử dụng (ĐVT: ca/mét giá)</t>
  </si>
  <si>
    <t>Định mức thiết bị trên tính cho việc tiêu hủy tài liệu hết giá trị bảo quản trong kho; mức dụng cụ cho trường hợp khác tính theo hệ số quy định trong Bảng số 58 đối với mức quy định tại Bảng số 59.</t>
  </si>
  <si>
    <t>IV.10.</t>
  </si>
  <si>
    <t>Bảng số 60: Thông tư 03/2022/TT-BTNMT</t>
  </si>
  <si>
    <t>Tiêu hủy tài liệu hết giá trị sử dụng(ĐVT: ca/mét giá)</t>
  </si>
  <si>
    <t>Máy hủy tài liệu</t>
  </si>
  <si>
    <t>Định mức dụng cụ trên tính cho việc tiêu hủy tài liệu hết giá trị bảo quản trong kho; mức dụng cụ cho tiêu hủy tài liệu khác tính theo hệ số quy định trong Bảng số 58 đối với mức quy định tại Bảng số 60.</t>
  </si>
  <si>
    <t>V.10.</t>
  </si>
  <si>
    <t>Bảng số 61: Thông tư 03/2022/TT-BTNMT</t>
  </si>
  <si>
    <t>Công việc Tiêu hủy tài liệu hết giá trị sử dụng không sử dụng vật liệu.</t>
  </si>
  <si>
    <t>Tiêu hủy tài liệu hết giá trị sử dụng</t>
  </si>
  <si>
    <t>X.1.</t>
  </si>
  <si>
    <t>X.2.</t>
  </si>
  <si>
    <t>XI</t>
  </si>
  <si>
    <t>Cung cấp theo hình thức trực tiếp</t>
  </si>
  <si>
    <t>Bảng số 63: Thông tư 03/2022/TT-BTNMT</t>
  </si>
  <si>
    <t>Tiếp nhận yêu cầu và lập hồ sơ cung cấp thông tin, tài liệu</t>
  </si>
  <si>
    <t>công/tài liệu</t>
  </si>
  <si>
    <t>Chuẩn bị thông tin, tài liệu theo yêu cầu</t>
  </si>
  <si>
    <t>Tài liệu bản đồ, tài liệu thông tin địa lý</t>
  </si>
  <si>
    <t>công/mảnh</t>
  </si>
  <si>
    <t>Tài liệu khác</t>
  </si>
  <si>
    <t>công/trang A4</t>
  </si>
  <si>
    <t>Trích xuất, tổng hợp thông tin từ tài liệu lưu trữ</t>
  </si>
  <si>
    <t>công/trường dữ liệu</t>
  </si>
  <si>
    <t>Bàn giao tài liệu cho người sử dụng</t>
  </si>
  <si>
    <t>- Định mức lao động trên tính cho việc Cung cấp thông tin, tài liệu trực tiếp dưới hình thức cấp bản sao hoặc cấp chứng thực lưu trữ cho 1 trang tài liệu khổ A4 hoặc 1 mảnh bản đồ, tài liệu thông tin địa lý dạng giấy. Khi số lượng trang (hoặc mảnh) khai thác &gt; 1, mức cho mỗi trang (hoặc mảnh) tăng thêm tính bằng 0,11 mức quy định trong bảng trên (áp dụng số trang nhân bản của một trang (mảnh) hoặc trang tiếp theo trong cùng 01 hồ sơ yêu cầu cung cấp).</t>
  </si>
  <si>
    <t>- Định mức lao động tính cho việc Cung cấp thông tin, tài liệu trực tiếp đối với tài liệu dạng số theo các mức trên với hệ số 0,82.</t>
  </si>
  <si>
    <t>- Định mức lao động cho việc Cung cấp thông tin, tài liệu trực tiếp dưới hình thức cấp bản sao hoặc cấp chứng thực lưu trữ cho 1 trang (hoặc mảnh) tài liệu dạng giấy và số khi không thu phí được tính theo các mức trên với hệ số 0,79.</t>
  </si>
  <si>
    <t>- Các định mức lao động tính cho việc Cung cấp thông tin, tài liệu qua đường bưu chính, hệ thống thông tin được tính bằng 1,05 lần định mức lao động Cung cấp thông tin, tài liệu trực tiếp.</t>
  </si>
  <si>
    <t>1KTV6</t>
  </si>
  <si>
    <t>Mảnh</t>
  </si>
  <si>
    <t>Tài liệu</t>
  </si>
  <si>
    <t>II.11.</t>
  </si>
  <si>
    <t>III.11.</t>
  </si>
  <si>
    <t>Bảng số 64: Thông tư 03/2022/TT-BTNMT</t>
  </si>
  <si>
    <t>Định mức (ca/mảnh)</t>
  </si>
  <si>
    <t>Công suất (kW/h)</t>
  </si>
  <si>
    <t>Cung cấp bản đồ, tài liệu thông tin địa lý</t>
  </si>
  <si>
    <t>Cộng:</t>
  </si>
  <si>
    <t>1.1. Cung cấp bản đồ, tài liệu thông tin địa lý</t>
  </si>
  <si>
    <t>- Định mức thiết bị trên tính cho việc Cung cấp thông tin, tài liệu trực tiếp dưới hình thức cấp bản sao hoặc cấp chứng thực lưu trữ cho 1 mảnh bản đồ, tài liệu thông tin địa lý dạng giấy.</t>
  </si>
  <si>
    <t>- Định mức thiết bị tính cho việc Cung cấp thông tin, tài liệu trực tiếp đối với tài liệu dạng số theo các mức trên với hệ số 0,82.</t>
  </si>
  <si>
    <t>- Định mức thiết bị cho việc Cung cấp thông tin, tài liệu trực tiếp dưới hình thức cấp bản sao hoặc cấp chứng thực lưu trữ cho hoặc 1 mảnh bản đồ dạng giấy và số khi không thu phí được tính theo các mức trên với hệ số 0,79.</t>
  </si>
  <si>
    <t>- Các định mức thiết bị tính cho việc Cung cấp thông tin, tài liệu qua đường bưu chính, hệ thống thông tin được tính bằng 1,05 lần định mức Cung cấp thông tin, tài liệu trực tiếp.</t>
  </si>
  <si>
    <t>1.2. Cung cấp tài liệu khác</t>
  </si>
  <si>
    <t>Bảng số 65: Thông tư 03/2022/TT-BTNMT</t>
  </si>
  <si>
    <t>- Định mức thiết bị trên tính cho việc Cung cấp thông tin, tài liệu trực tiếp dưới hình thức cấp bản sao hoặc cấp chứng thực lưu trữ cho 1 trang tài liệu dạng giấy.</t>
  </si>
  <si>
    <t>- Định mức thiết bị cho việc Cung cấp thông tin, tài liệu trực tiếp dưới hình thức cấp bản sao hoặc cấp chứng thực lưu trữ cho 1 trang tài liệu dạng giấy khi không thu phí được tính theo các mức trên với hệ số 0,79.</t>
  </si>
  <si>
    <t>1.3. Trích xuất, tổng hợp thông tin từ tài liệu lưu trữ</t>
  </si>
  <si>
    <t>Bảng số 66: Thông tư 03/2022/TT-BTNMT</t>
  </si>
  <si>
    <r>
      <t xml:space="preserve">Định mức </t>
    </r>
    <r>
      <rPr>
        <sz val="11"/>
        <rFont val="Times New Roman"/>
        <family val="1"/>
      </rPr>
      <t>(ca/trang A4)</t>
    </r>
  </si>
  <si>
    <t>Định mức (ca/trường dữ liệu)</t>
  </si>
  <si>
    <t>Các định mức thiết bị tính cho việc Cung cấp thông tin, tài liệu qua đường bưu chính, hệ thống thông tin được tính bằng 1,05 lần định mức Cung cấp thông tin, tài liệu trực tiếp.</t>
  </si>
  <si>
    <t>IV.11.</t>
  </si>
  <si>
    <t>Bảng số 67: Thông tư 03/2022/TT-BTNMT</t>
  </si>
  <si>
    <t>Cung cấp bản đồ, tài liệu thông tin địa lý (ĐVT: ca/mảnh)</t>
  </si>
  <si>
    <t>Cung cấp tài liệu khác (ĐVT: ca/trang A4)</t>
  </si>
  <si>
    <t>Trích xuất, tổng hợp thông tin từ tài liệu lưu trữ (ĐVT: ca/trường dữ liệu)</t>
  </si>
  <si>
    <t>V.11.</t>
  </si>
  <si>
    <t>- Định mức dụng cụ trên tính cho việc Cung cấp thông tin, tài liệu trực tiếp dưới hình thức cấp bản sao hoặc cấp chứng thực lưu trữ cho 1 trang (hoặc 1 mảnh) tài liệu dạng giấy. Khi số lượng trang (hoặc mảnh) khai thác &gt; 1, mức cho mỗi trang (hoặc mảnh) tăng thêm tính bằng 0,11 mức quy định trong bảng trên.</t>
  </si>
  <si>
    <t>- Định mức dụng cụ tính cho việc Cung cấp thông tin, tài liệu trực tiếp đối với tài liệu dạng số theo các mức trên với hệ số 0,82.</t>
  </si>
  <si>
    <t>- Định mức dụng cụ cho việc Cung cấp thông tin, tài liệu trực tiếp dưới hình thức cấp bản sao hoặc cấp chứng thực lưu trữ cho 1 trang (hoặc 1 mảnh) tài liệu dạng giấy và số khi không thu phí được tính theo các mức trên với hệ số 0,79.</t>
  </si>
  <si>
    <t>- Các định mức dụng cụ tính cho việc Cung cấp thông tin, tài liệu qua đường bưu chính, hệ thống thông tin được tính bằng 1,05 lần định mức Cung cấp thông tin, tài liệu trực tiếp.</t>
  </si>
  <si>
    <t>Công việc Cung cấp thông tin, tài liệu trực tiếp không sử dụng vật liệu.</t>
  </si>
  <si>
    <t>Cung cấp thông tin, tài liệu theo hình thức trực tiếp</t>
  </si>
  <si>
    <t>Bảng số 68: Thông tư 03/2022/TT-BTNMT</t>
  </si>
  <si>
    <t>Cung cấp tài liệu khác</t>
  </si>
  <si>
    <t>Máy điều hòa nhiệt độ 12000 BTU</t>
  </si>
  <si>
    <t>4.1</t>
  </si>
  <si>
    <t>4.2</t>
  </si>
  <si>
    <t>Lương cơ sở</t>
  </si>
  <si>
    <t>BHXH-YT-TN-KPCĐ-23,5%</t>
  </si>
  <si>
    <t>Mức phụ cấp khu vực 0,7 (k=0,7) áp dụng huyện Côn Đảo</t>
  </si>
  <si>
    <r>
      <t xml:space="preserve">Đơn giá sản phẩm không có khấu hao </t>
    </r>
    <r>
      <rPr>
        <b/>
        <i/>
        <sz val="10"/>
        <rFont val="Times New Roman"/>
        <family val="1"/>
      </rPr>
      <t>(làm tròn số)</t>
    </r>
  </si>
  <si>
    <r>
      <t xml:space="preserve">Đơn giá sản phẩm có khấu hao </t>
    </r>
    <r>
      <rPr>
        <b/>
        <i/>
        <sz val="10"/>
        <rFont val="Times New Roman"/>
        <family val="1"/>
      </rPr>
      <t>(làm tròn số)</t>
    </r>
  </si>
  <si>
    <t>PHẦN I</t>
  </si>
  <si>
    <t>Tài liệu tiếp nhận chỉ có dạng số</t>
  </si>
  <si>
    <t>Tờ A3</t>
  </si>
  <si>
    <t>Tờ A2</t>
  </si>
  <si>
    <t>Tờ A1</t>
  </si>
  <si>
    <t>Tờ A0</t>
  </si>
  <si>
    <t>2.1</t>
  </si>
  <si>
    <t>2.2</t>
  </si>
  <si>
    <t>Trang A3</t>
  </si>
  <si>
    <t>Trang A2</t>
  </si>
  <si>
    <t>Trang A1</t>
  </si>
  <si>
    <t>Trang A0</t>
  </si>
  <si>
    <t>2.3</t>
  </si>
  <si>
    <t>2.4</t>
  </si>
  <si>
    <t>2.5</t>
  </si>
  <si>
    <t>5.1</t>
  </si>
  <si>
    <t>5.2</t>
  </si>
  <si>
    <t>5.3</t>
  </si>
  <si>
    <t>5.4</t>
  </si>
  <si>
    <t>Khi áp đơn giá thì cộng thêm tiền Phụ cấp khu vực: mức 0,1; 0,2 và 0,7 lương cơ sở áp dụng cho từng địa bàn cụ thể trên địa bàn tỉnh theo quy định tại Thông tư liên tịch số 11/2005/TTLT/BNV-BLĐTBXH-BTC-UBDT ngày 05 tháng 01 năm 2005 của Bộ vụ - Bộ Lao động Thương binh và Xã hội – Bộ Tài chính và Uỷ ban dân tộc Hướng dẫn thực hiện chế độ phụ cấp khu vực. Quyết định số 32/2013/QĐ-TTg ngày 22 tháng 5 năm 2013 của Thủ tướng Chính phủ về một số cơ chế, chính sách ưu đãi đối với địa bàn Côn Đảo, tỉnh Bà Rịa – Vũng Tàu</t>
  </si>
  <si>
    <t>I. ĐƠN GIÁ CÔNG TÁC THU NHẬN, LƯU TRỮ, BẢO QUẢN VÀ CUNG CẤP THÔNG TIN, DỮ LIỆU TÀI NGUYÊN VÀ MÔI TRƯỜNG (KHÔNG TÍNH HUYỆN CÔN ĐẢO)</t>
  </si>
  <si>
    <r>
      <t xml:space="preserve">Biên mục, nhập nội dung dữ liệu đặc tả </t>
    </r>
    <r>
      <rPr>
        <i/>
        <sz val="11"/>
        <rFont val="Times New Roman"/>
        <family val="1"/>
      </rPr>
      <t>(áp dụng định mức công việc Nhập, đối soát dữ liệu quy định tại Khoản  4 Chương 1 Phần 3 Thông tư số 26/2014/TT-BTNMT)</t>
    </r>
  </si>
  <si>
    <r>
      <t>Lập báo cáo tổ chức, lưu trữ tài liệu số</t>
    </r>
    <r>
      <rPr>
        <i/>
        <sz val="11"/>
        <rFont val="Times New Roman"/>
        <family val="1"/>
      </rPr>
      <t xml:space="preserve"> (Phần này không tính định mức)</t>
    </r>
  </si>
  <si>
    <r>
      <t xml:space="preserve">Ghi Nhật ký bảo quản tài liệu lưu trữ </t>
    </r>
    <r>
      <rPr>
        <i/>
        <sz val="11"/>
        <rFont val="Times New Roman"/>
        <family val="1"/>
      </rPr>
      <t>(bước này không tính định mức)</t>
    </r>
  </si>
  <si>
    <r>
      <t>Sao lưu tài liệu trên phương tiện lưu trữ</t>
    </r>
    <r>
      <rPr>
        <i/>
        <sz val="11"/>
        <rFont val="Times New Roman"/>
        <family val="1"/>
      </rPr>
      <t xml:space="preserve"> (bước này áp dụng định mức công việc Chuyển dữ liệu số vào thiết bị lưu trữ và thực hiện phân loại tài liệu kết hợp xác định giá trị tài liệu và thời hạn bảo quản quy định tại </t>
    </r>
    <r>
      <rPr>
        <i/>
        <sz val="10"/>
        <rFont val="Times New Roman"/>
        <family val="1"/>
      </rPr>
      <t>Điều 44 Thông tư 03/2022/TT-BTNMT)</t>
    </r>
  </si>
  <si>
    <r>
      <t xml:space="preserve">Phục hồi tài liệu trên phương tiện lưu trữ </t>
    </r>
    <r>
      <rPr>
        <i/>
        <sz val="11"/>
        <rFont val="Times New Roman"/>
        <family val="1"/>
      </rPr>
      <t>(bước này áp dụng định mức công việc Chuyển dữ liệu số vào thiết bị lưu trữ và thực hiện phân loại tài liệu kết hợp xác định giá trị tài liệu và thời hạn bảo quản quy định tại Điều 44 Thông tư 03/2022/TT-BTNMT)</t>
    </r>
  </si>
  <si>
    <r>
      <t>Ghi nhật ký bảo quản tài liệu số</t>
    </r>
    <r>
      <rPr>
        <i/>
        <sz val="11"/>
        <rFont val="Times New Roman"/>
        <family val="1"/>
      </rPr>
      <t xml:space="preserve"> (bước này không tính định mức).</t>
    </r>
  </si>
  <si>
    <r>
      <t>Lập báo cáo kết quả tu bổ, phục chế tài liệu (</t>
    </r>
    <r>
      <rPr>
        <i/>
        <sz val="11"/>
        <rFont val="Times New Roman"/>
        <family val="1"/>
      </rPr>
      <t>bước này áp dụng định mức công việc Báo cáo tình hình bảo quản kho lưu trữ quy định tại Điều 45 Thông tư nà)</t>
    </r>
  </si>
  <si>
    <r>
      <t>Số hóa tài liệu</t>
    </r>
    <r>
      <rPr>
        <i/>
        <sz val="11"/>
        <rFont val="Times New Roman"/>
        <family val="1"/>
      </rPr>
      <t xml:space="preserve"> (bước này áp dụng định mức công việc Quét (chụp) tài liệu quy định tại Điểm 4.2, Khoản 4, Chương I, Phần 3, Thông tư số 26/2014/TT-BTNMT)</t>
    </r>
  </si>
  <si>
    <r>
      <t xml:space="preserve">Ký, xác thực tài liệu bằng chữ ký số </t>
    </r>
    <r>
      <rPr>
        <i/>
        <sz val="11"/>
        <rFont val="Times New Roman"/>
        <family val="1"/>
      </rPr>
      <t>(bước này không tính định mức)</t>
    </r>
  </si>
  <si>
    <r>
      <t xml:space="preserve">Tạo lập, cập nhật dữ liệu đặc tả tài liệu số hóa </t>
    </r>
    <r>
      <rPr>
        <i/>
        <sz val="11"/>
        <rFont val="Times New Roman"/>
        <family val="1"/>
      </rPr>
      <t xml:space="preserve">(bước này áp dụng định mức công việc Thu thập nội dung thông tin, dữ liệu và Nhập, đối soát dữ liệu đặc tả về thông tin, dữ liệu quy định tại Điều 41 Thông tư này) </t>
    </r>
    <r>
      <rPr>
        <sz val="11"/>
        <rFont val="Times New Roman"/>
        <family val="1"/>
      </rPr>
      <t>Áp dụng đơn giá tại Mục I: Thu thập thông tin, dữ liệu tài nguyên và Môi trường của bộ đơn giá này</t>
    </r>
  </si>
  <si>
    <r>
      <t xml:space="preserve">Cập nhật tài liệu số hóa vào cơ sở dữ liệu tài liệu lưu trữ điện tử </t>
    </r>
    <r>
      <rPr>
        <i/>
        <sz val="11"/>
        <rFont val="Times New Roman"/>
        <family val="1"/>
      </rPr>
      <t>(bước này áp dụng định mức công việc Xử lý và đính kèm tài liệu quét quy định tại Điểm 4.2, Khoản 4, Chương I, Phần 3, Thông tư số 26/2014/TT-BTNMT)</t>
    </r>
  </si>
  <si>
    <t>Số hóa tài liệu (bước này áp dụng định mức công việc Quét (chụp) tài liệu quy định tại Điểm 4.2, Khoản 4, Chương I, Phần 3, Thông tư số 26/2014/TT-BTNMT);</t>
  </si>
  <si>
    <r>
      <t xml:space="preserve">Công suất </t>
    </r>
    <r>
      <rPr>
        <sz val="12"/>
        <rFont val="Times New Roman"/>
        <family val="1"/>
      </rPr>
      <t xml:space="preserve"> (kw/h)</t>
    </r>
  </si>
  <si>
    <r>
      <t>Định mức</t>
    </r>
    <r>
      <rPr>
        <sz val="12"/>
        <rFont val="Times New Roman"/>
        <family val="1"/>
      </rPr>
      <t xml:space="preserve"> (ca/trường dữ liệu)</t>
    </r>
  </si>
  <si>
    <r>
      <t xml:space="preserve">Thời gian SD máy </t>
    </r>
    <r>
      <rPr>
        <sz val="12"/>
        <rFont val="Times New Roman"/>
        <family val="1"/>
      </rPr>
      <t>(năm)</t>
    </r>
  </si>
  <si>
    <r>
      <t xml:space="preserve">Mức khấu hao </t>
    </r>
    <r>
      <rPr>
        <sz val="12"/>
        <rFont val="Times New Roman"/>
        <family val="1"/>
      </rPr>
      <t>1 ca</t>
    </r>
  </si>
  <si>
    <r>
      <t>Thành tiền</t>
    </r>
    <r>
      <rPr>
        <sz val="12"/>
        <rFont val="Times New Roman"/>
        <family val="1"/>
      </rPr>
      <t xml:space="preserve"> (đồng/trường dữ liệu)</t>
    </r>
  </si>
  <si>
    <r>
      <t>Thành tiền</t>
    </r>
    <r>
      <rPr>
        <sz val="12"/>
        <rFont val="Times New Roman"/>
        <family val="1"/>
      </rPr>
      <t xml:space="preserve"> (đồng/mét giá)</t>
    </r>
  </si>
  <si>
    <r>
      <t>Thành tiền</t>
    </r>
    <r>
      <rPr>
        <sz val="12"/>
        <rFont val="Times New Roman"/>
        <family val="1"/>
      </rPr>
      <t xml:space="preserve"> </t>
    </r>
  </si>
  <si>
    <r>
      <t>Thành tiền</t>
    </r>
    <r>
      <rPr>
        <sz val="12"/>
        <rFont val="Times New Roman"/>
        <family val="1"/>
      </rPr>
      <t xml:space="preserve"> (đồng/ m² kho)</t>
    </r>
  </si>
  <si>
    <r>
      <t>Thành tiền</t>
    </r>
    <r>
      <rPr>
        <sz val="12"/>
        <rFont val="Times New Roman"/>
        <family val="1"/>
      </rPr>
      <t xml:space="preserve"> (đồng/Tờ A4)</t>
    </r>
  </si>
  <si>
    <t>Đơn vị tính: đồng</t>
  </si>
  <si>
    <t>Nhập, đối soát dữ liệu đặc tả về thông tin, dữ liệu; Nhập, đối soát danh mục thông tin, dữ liệu (áp dụng định mức công việc Nhập, đối soát dữ liệu quy định tại Khoản  4 Chương 1 Phần 3 Thông tư số 26/2014/TT-BTNMT)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</si>
</sst>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 #,##0.00_)\ _ _Đ_ồ_n_g_ ;_ * \(#,##0.00\)\ _ _Đ_ồ_n_g_ ;_ * &quot;-&quot;??_)\ _ _Đ_ồ_n_g_ ;_ @_ "/>
    <numFmt numFmtId="165" formatCode="_ * #,##0.0_)\ _ _Đ_ồ_n_g_ ;_ * \(#,##0.0\)\ _ _Đ_ồ_n_g_ ;_ * &quot;-&quot;??_)\ _ _Đ_ồ_n_g_ ;_ @_ "/>
    <numFmt numFmtId="166" formatCode="_ * #,##0_)\ _ _Đ_ồ_n_g_ ;_ * \(#,##0\)\ _ _Đ_ồ_n_g_ ;_ * &quot;-&quot;??_)\ _ _Đ_ồ_n_g_ ;_ @_ "/>
    <numFmt numFmtId="167" formatCode="_(* #,##0_);_(* \(#,##0\);_(* &quot;-&quot;??_);_(@_)"/>
    <numFmt numFmtId="168" formatCode="0.0%"/>
    <numFmt numFmtId="169" formatCode="0.00000"/>
    <numFmt numFmtId="170" formatCode="#,##0.000"/>
    <numFmt numFmtId="171" formatCode="#,##0.0000"/>
    <numFmt numFmtId="172" formatCode="0.0000000"/>
    <numFmt numFmtId="173" formatCode="0.000"/>
    <numFmt numFmtId="174" formatCode="#,##0.0"/>
    <numFmt numFmtId="175" formatCode="0.0"/>
  </numFmts>
  <fonts count="32" x14ac:knownFonts="1">
    <font>
      <sz val="10"/>
      <name val="Arial"/>
    </font>
    <font>
      <sz val="10"/>
      <name val="Arial"/>
      <family val="2"/>
    </font>
    <font>
      <b/>
      <sz val="14"/>
      <name val="Times New Roman"/>
      <family val="1"/>
    </font>
    <font>
      <sz val="14"/>
      <name val="Times New Roman"/>
      <family val="1"/>
    </font>
    <font>
      <b/>
      <sz val="11"/>
      <name val="Times New Roman"/>
      <family val="1"/>
    </font>
    <font>
      <sz val="12"/>
      <name val="Times New Roman"/>
      <family val="1"/>
    </font>
    <font>
      <b/>
      <sz val="12"/>
      <name val="Times New Roman"/>
      <family val="1"/>
    </font>
    <font>
      <sz val="11"/>
      <name val="Times New Roman"/>
      <family val="1"/>
    </font>
    <font>
      <sz val="10"/>
      <name val="Times New Roman"/>
      <family val="1"/>
    </font>
    <font>
      <b/>
      <i/>
      <sz val="11"/>
      <name val="Times New Roman"/>
      <family val="1"/>
    </font>
    <font>
      <sz val="10"/>
      <name val="Arial"/>
      <family val="2"/>
    </font>
    <font>
      <sz val="12"/>
      <color indexed="8"/>
      <name val="Times New Roman"/>
      <family val="1"/>
    </font>
    <font>
      <b/>
      <sz val="9"/>
      <name val="Times New Roman"/>
      <family val="1"/>
    </font>
    <font>
      <i/>
      <sz val="12"/>
      <name val="Times New Roman"/>
      <family val="1"/>
    </font>
    <font>
      <b/>
      <sz val="13"/>
      <name val="Times New Roman"/>
      <family val="1"/>
    </font>
    <font>
      <sz val="13"/>
      <name val="Times New Roman"/>
      <family val="1"/>
    </font>
    <font>
      <b/>
      <i/>
      <sz val="13"/>
      <name val="Times New Roman"/>
      <family val="1"/>
    </font>
    <font>
      <b/>
      <i/>
      <sz val="12"/>
      <name val="Times New Roman"/>
      <family val="1"/>
    </font>
    <font>
      <b/>
      <sz val="16"/>
      <name val="Times New Roman"/>
      <family val="1"/>
    </font>
    <font>
      <sz val="11"/>
      <color rgb="FFFF0000"/>
      <name val="Times New Roman"/>
      <family val="1"/>
    </font>
    <font>
      <sz val="12"/>
      <color rgb="FFFF0000"/>
      <name val="Times New Roman"/>
      <family val="1"/>
    </font>
    <font>
      <sz val="9"/>
      <color indexed="81"/>
      <name val="Tahoma"/>
      <family val="2"/>
    </font>
    <font>
      <b/>
      <sz val="10"/>
      <name val="Times New Roman"/>
      <family val="1"/>
    </font>
    <font>
      <sz val="13"/>
      <color rgb="FFFF0000"/>
      <name val="Times New Roman"/>
      <family val="1"/>
    </font>
    <font>
      <b/>
      <i/>
      <sz val="10"/>
      <name val="Times New Roman"/>
      <family val="1"/>
    </font>
    <font>
      <i/>
      <sz val="11"/>
      <name val="Times New Roman"/>
      <family val="1"/>
    </font>
    <font>
      <vertAlign val="superscript"/>
      <sz val="11"/>
      <name val="Times New Roman"/>
      <family val="1"/>
    </font>
    <font>
      <i/>
      <sz val="10"/>
      <name val="Times New Roman"/>
      <family val="1"/>
    </font>
    <font>
      <b/>
      <sz val="13"/>
      <color rgb="FFFF0000"/>
      <name val="Times New Roman"/>
      <family val="1"/>
    </font>
    <font>
      <sz val="14"/>
      <color rgb="FFFF0000"/>
      <name val="Times New Roman"/>
      <family val="1"/>
    </font>
    <font>
      <sz val="11"/>
      <name val="Arial"/>
      <family val="2"/>
    </font>
    <font>
      <i/>
      <sz val="13"/>
      <name val="Times New Roman"/>
      <family val="1"/>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hair">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s>
  <cellStyleXfs count="4">
    <xf numFmtId="0" fontId="0" fillId="0" borderId="0"/>
    <xf numFmtId="164" fontId="1" fillId="0" borderId="0" applyFont="0" applyFill="0" applyBorder="0" applyAlignment="0" applyProtection="0"/>
    <xf numFmtId="0" fontId="10" fillId="0" borderId="0"/>
    <xf numFmtId="9" fontId="1" fillId="0" borderId="0" applyFont="0" applyFill="0" applyBorder="0" applyAlignment="0" applyProtection="0"/>
  </cellStyleXfs>
  <cellXfs count="280">
    <xf numFmtId="0" fontId="0" fillId="0" borderId="0" xfId="0"/>
    <xf numFmtId="0" fontId="4" fillId="0" borderId="1" xfId="0" applyFont="1" applyFill="1" applyBorder="1" applyAlignment="1">
      <alignment horizontal="center" vertical="center" wrapText="1"/>
    </xf>
    <xf numFmtId="49" fontId="5" fillId="0" borderId="2" xfId="1" applyNumberFormat="1" applyFont="1" applyFill="1" applyBorder="1" applyAlignment="1">
      <alignment horizontal="center" vertical="center"/>
    </xf>
    <xf numFmtId="167" fontId="5" fillId="0" borderId="2" xfId="1" applyNumberFormat="1" applyFont="1" applyFill="1" applyBorder="1" applyAlignment="1">
      <alignment horizontal="center" vertical="center"/>
    </xf>
    <xf numFmtId="0" fontId="5" fillId="0" borderId="2" xfId="2" applyFont="1" applyFill="1" applyBorder="1" applyAlignment="1">
      <alignment horizontal="center" vertical="center"/>
    </xf>
    <xf numFmtId="3" fontId="5" fillId="0" borderId="3" xfId="1" applyNumberFormat="1" applyFont="1" applyFill="1" applyBorder="1" applyAlignment="1">
      <alignment horizontal="right" vertical="center" wrapText="1"/>
    </xf>
    <xf numFmtId="3" fontId="5" fillId="0" borderId="4" xfId="1" applyNumberFormat="1" applyFont="1" applyFill="1" applyBorder="1" applyAlignment="1">
      <alignment horizontal="right" vertical="center" wrapText="1"/>
    </xf>
    <xf numFmtId="0" fontId="6" fillId="0" borderId="0" xfId="0" applyFont="1" applyFill="1" applyBorder="1" applyAlignment="1">
      <alignment horizontal="left" vertical="center" wrapText="1"/>
    </xf>
    <xf numFmtId="3" fontId="5" fillId="0" borderId="5" xfId="0" applyNumberFormat="1" applyFont="1" applyFill="1" applyBorder="1" applyAlignment="1">
      <alignment vertical="center"/>
    </xf>
    <xf numFmtId="167" fontId="6" fillId="0" borderId="2" xfId="1" applyNumberFormat="1" applyFont="1" applyFill="1" applyBorder="1" applyAlignment="1">
      <alignment horizontal="center" vertical="center"/>
    </xf>
    <xf numFmtId="0" fontId="15" fillId="0" borderId="0" xfId="0" applyFont="1" applyAlignment="1">
      <alignment vertical="center"/>
    </xf>
    <xf numFmtId="0" fontId="14" fillId="0" borderId="2" xfId="0" applyFont="1" applyFill="1" applyBorder="1" applyAlignment="1">
      <alignment horizontal="center" vertical="center" wrapText="1"/>
    </xf>
    <xf numFmtId="0" fontId="15" fillId="0" borderId="2" xfId="0" applyFont="1" applyBorder="1" applyAlignment="1">
      <alignment horizontal="center" vertical="center" wrapText="1"/>
    </xf>
    <xf numFmtId="0" fontId="15" fillId="0" borderId="2" xfId="0" applyFont="1" applyBorder="1" applyAlignment="1">
      <alignment vertical="center" wrapText="1"/>
    </xf>
    <xf numFmtId="3" fontId="15" fillId="0" borderId="2" xfId="1" applyNumberFormat="1" applyFont="1" applyFill="1" applyBorder="1" applyAlignment="1">
      <alignment horizontal="right" vertical="center" wrapText="1"/>
    </xf>
    <xf numFmtId="0" fontId="15" fillId="0" borderId="0" xfId="0" applyFont="1" applyFill="1" applyBorder="1" applyAlignment="1">
      <alignment vertical="center"/>
    </xf>
    <xf numFmtId="0" fontId="15" fillId="0" borderId="0" xfId="0" applyFont="1" applyBorder="1" applyAlignment="1">
      <alignment vertical="center"/>
    </xf>
    <xf numFmtId="0" fontId="14" fillId="0" borderId="2" xfId="0" applyFont="1" applyFill="1" applyBorder="1" applyAlignment="1">
      <alignment horizontal="justify" vertical="center" wrapText="1"/>
    </xf>
    <xf numFmtId="0" fontId="15" fillId="0" borderId="2" xfId="0" applyFont="1" applyFill="1" applyBorder="1" applyAlignment="1">
      <alignment horizontal="center" vertical="center" wrapText="1"/>
    </xf>
    <xf numFmtId="0" fontId="15" fillId="0" borderId="0" xfId="0" applyFont="1" applyFill="1" applyBorder="1" applyAlignment="1">
      <alignment horizontal="center" vertical="center" wrapText="1"/>
    </xf>
    <xf numFmtId="0" fontId="15" fillId="0" borderId="0" xfId="0" applyFont="1" applyBorder="1" applyAlignment="1">
      <alignment vertical="center" wrapText="1"/>
    </xf>
    <xf numFmtId="0" fontId="15" fillId="0" borderId="0" xfId="0" applyFont="1" applyBorder="1" applyAlignment="1">
      <alignment horizontal="center" vertical="center" wrapText="1"/>
    </xf>
    <xf numFmtId="3" fontId="15" fillId="0" borderId="0" xfId="1" applyNumberFormat="1" applyFont="1" applyFill="1" applyBorder="1" applyAlignment="1">
      <alignment horizontal="right" vertical="center" wrapText="1"/>
    </xf>
    <xf numFmtId="0" fontId="15" fillId="0" borderId="2" xfId="0" applyFont="1" applyBorder="1" applyAlignment="1">
      <alignment horizontal="justify" vertical="center" wrapText="1"/>
    </xf>
    <xf numFmtId="3" fontId="15" fillId="0" borderId="2" xfId="0" applyNumberFormat="1" applyFont="1" applyFill="1" applyBorder="1" applyAlignment="1">
      <alignment vertical="center" wrapText="1"/>
    </xf>
    <xf numFmtId="0" fontId="15" fillId="0" borderId="0" xfId="0" applyFont="1" applyFill="1" applyAlignment="1">
      <alignment vertical="center"/>
    </xf>
    <xf numFmtId="0" fontId="6" fillId="0" borderId="2" xfId="2" applyFont="1" applyFill="1" applyBorder="1" applyAlignment="1">
      <alignment horizontal="center" vertical="center"/>
    </xf>
    <xf numFmtId="0" fontId="6" fillId="0" borderId="2" xfId="0" applyFont="1" applyFill="1" applyBorder="1" applyAlignment="1">
      <alignment horizontal="center" vertical="center" wrapText="1"/>
    </xf>
    <xf numFmtId="3" fontId="6" fillId="0" borderId="2" xfId="0" applyNumberFormat="1" applyFont="1" applyFill="1" applyBorder="1" applyAlignment="1">
      <alignment horizontal="center" vertical="center" wrapText="1"/>
    </xf>
    <xf numFmtId="166" fontId="15" fillId="0" borderId="0" xfId="1" applyNumberFormat="1" applyFont="1" applyAlignment="1">
      <alignment vertical="center"/>
    </xf>
    <xf numFmtId="165" fontId="15" fillId="0" borderId="0" xfId="1" applyNumberFormat="1" applyFont="1" applyAlignment="1">
      <alignment vertical="center"/>
    </xf>
    <xf numFmtId="3" fontId="5" fillId="0" borderId="1" xfId="1" applyNumberFormat="1" applyFont="1" applyFill="1" applyBorder="1" applyAlignment="1">
      <alignment horizontal="right" vertical="center" wrapText="1"/>
    </xf>
    <xf numFmtId="0" fontId="6" fillId="0" borderId="1" xfId="0" applyFont="1" applyFill="1" applyBorder="1" applyAlignment="1">
      <alignment horizontal="center" vertical="center" wrapText="1"/>
    </xf>
    <xf numFmtId="3" fontId="5" fillId="0" borderId="2" xfId="0" applyNumberFormat="1" applyFont="1" applyFill="1" applyBorder="1" applyAlignment="1">
      <alignment vertical="center" wrapText="1"/>
    </xf>
    <xf numFmtId="0" fontId="5" fillId="0" borderId="0" xfId="2" quotePrefix="1" applyFont="1" applyFill="1" applyBorder="1" applyAlignment="1">
      <alignment horizontal="left" vertical="center"/>
    </xf>
    <xf numFmtId="3" fontId="15" fillId="0" borderId="0" xfId="0" applyNumberFormat="1" applyFont="1" applyAlignment="1">
      <alignment vertical="center"/>
    </xf>
    <xf numFmtId="0" fontId="14" fillId="0" borderId="8" xfId="0" applyFont="1" applyFill="1" applyBorder="1" applyAlignment="1">
      <alignment vertical="center"/>
    </xf>
    <xf numFmtId="0" fontId="14" fillId="0" borderId="0" xfId="0" applyFont="1" applyFill="1" applyBorder="1" applyAlignment="1">
      <alignment vertical="center"/>
    </xf>
    <xf numFmtId="3" fontId="3" fillId="0" borderId="2" xfId="1" applyNumberFormat="1" applyFont="1" applyFill="1" applyBorder="1" applyAlignment="1">
      <alignment horizontal="right" vertical="center" wrapText="1"/>
    </xf>
    <xf numFmtId="0" fontId="23" fillId="0" borderId="2" xfId="0" applyFont="1" applyBorder="1" applyAlignment="1">
      <alignment vertical="center" wrapText="1"/>
    </xf>
    <xf numFmtId="3" fontId="5" fillId="0" borderId="10" xfId="1" applyNumberFormat="1" applyFont="1" applyFill="1" applyBorder="1" applyAlignment="1">
      <alignment horizontal="right" vertical="center" wrapText="1"/>
    </xf>
    <xf numFmtId="0" fontId="6" fillId="0" borderId="0" xfId="0" applyFont="1" applyFill="1" applyBorder="1" applyAlignment="1">
      <alignment horizontal="left" wrapText="1"/>
    </xf>
    <xf numFmtId="0" fontId="7" fillId="0" borderId="0" xfId="0" applyFont="1" applyFill="1" applyAlignment="1">
      <alignment vertical="center"/>
    </xf>
    <xf numFmtId="0" fontId="9" fillId="0" borderId="0" xfId="0" applyFont="1" applyFill="1" applyBorder="1" applyAlignment="1">
      <alignment vertical="center"/>
    </xf>
    <xf numFmtId="0" fontId="4" fillId="0" borderId="0" xfId="0" applyFont="1" applyFill="1" applyBorder="1" applyAlignment="1">
      <alignment vertical="center"/>
    </xf>
    <xf numFmtId="0" fontId="6" fillId="0" borderId="0" xfId="0" applyFont="1" applyFill="1" applyBorder="1" applyAlignment="1">
      <alignment horizontal="right" vertical="center" wrapText="1"/>
    </xf>
    <xf numFmtId="0" fontId="19" fillId="0" borderId="2" xfId="0" applyFont="1" applyBorder="1" applyAlignment="1">
      <alignment vertical="center" wrapText="1"/>
    </xf>
    <xf numFmtId="0" fontId="4" fillId="0" borderId="2" xfId="0" applyFont="1" applyFill="1" applyBorder="1" applyAlignment="1">
      <alignment horizontal="center" vertical="center" wrapText="1"/>
    </xf>
    <xf numFmtId="0" fontId="7" fillId="0" borderId="2" xfId="0" applyFont="1" applyFill="1" applyBorder="1" applyAlignment="1">
      <alignment vertical="center"/>
    </xf>
    <xf numFmtId="3" fontId="7" fillId="0" borderId="2" xfId="0" applyNumberFormat="1" applyFont="1" applyFill="1" applyBorder="1" applyAlignment="1">
      <alignment vertical="center"/>
    </xf>
    <xf numFmtId="3" fontId="7" fillId="0" borderId="2" xfId="0" applyNumberFormat="1" applyFont="1" applyFill="1" applyBorder="1" applyAlignment="1">
      <alignment horizontal="right" vertical="center"/>
    </xf>
    <xf numFmtId="0" fontId="7" fillId="0" borderId="2" xfId="0" applyFont="1" applyFill="1" applyBorder="1" applyAlignment="1">
      <alignment horizontal="center" vertical="center"/>
    </xf>
    <xf numFmtId="0" fontId="28" fillId="0" borderId="2" xfId="0" applyFont="1" applyFill="1" applyBorder="1" applyAlignment="1">
      <alignment horizontal="center" vertical="center" wrapText="1"/>
    </xf>
    <xf numFmtId="3" fontId="29" fillId="0" borderId="2" xfId="1" applyNumberFormat="1" applyFont="1" applyFill="1" applyBorder="1" applyAlignment="1">
      <alignment horizontal="right" vertical="center" wrapText="1"/>
    </xf>
    <xf numFmtId="174" fontId="23" fillId="0" borderId="2" xfId="0" applyNumberFormat="1" applyFont="1" applyFill="1" applyBorder="1" applyAlignment="1">
      <alignment vertical="center"/>
    </xf>
    <xf numFmtId="0" fontId="5" fillId="0" borderId="0" xfId="0" applyFont="1" applyFill="1" applyAlignment="1">
      <alignment vertical="center"/>
    </xf>
    <xf numFmtId="0" fontId="4" fillId="0" borderId="2" xfId="0" applyFont="1" applyFill="1" applyBorder="1" applyAlignment="1">
      <alignment vertical="center"/>
    </xf>
    <xf numFmtId="3" fontId="4" fillId="0" borderId="2" xfId="0" applyNumberFormat="1" applyFont="1" applyFill="1" applyBorder="1" applyAlignment="1">
      <alignment vertical="center"/>
    </xf>
    <xf numFmtId="0" fontId="4" fillId="0" borderId="0" xfId="0" applyFont="1" applyFill="1" applyAlignment="1">
      <alignment vertical="center"/>
    </xf>
    <xf numFmtId="174" fontId="4" fillId="0" borderId="2" xfId="0" applyNumberFormat="1" applyFont="1" applyFill="1" applyBorder="1" applyAlignment="1">
      <alignment vertical="center"/>
    </xf>
    <xf numFmtId="174" fontId="15" fillId="0" borderId="2" xfId="1" applyNumberFormat="1" applyFont="1" applyFill="1" applyBorder="1" applyAlignment="1">
      <alignment horizontal="right" vertical="center" wrapText="1"/>
    </xf>
    <xf numFmtId="4" fontId="15" fillId="0" borderId="2" xfId="1" applyNumberFormat="1" applyFont="1" applyFill="1" applyBorder="1" applyAlignment="1">
      <alignment horizontal="right" vertical="center" wrapText="1"/>
    </xf>
    <xf numFmtId="0" fontId="19" fillId="0" borderId="2" xfId="0" applyFont="1" applyFill="1" applyBorder="1" applyAlignment="1">
      <alignment vertical="center" wrapText="1"/>
    </xf>
    <xf numFmtId="0" fontId="15" fillId="0" borderId="2" xfId="0" applyFont="1" applyFill="1" applyBorder="1" applyAlignment="1">
      <alignment vertical="center" wrapText="1"/>
    </xf>
    <xf numFmtId="0" fontId="23" fillId="0" borderId="2" xfId="0" applyFont="1" applyFill="1" applyBorder="1" applyAlignment="1">
      <alignment vertical="center" wrapText="1"/>
    </xf>
    <xf numFmtId="0" fontId="15" fillId="0" borderId="2" xfId="0" applyFont="1" applyFill="1" applyBorder="1" applyAlignment="1">
      <alignment horizontal="justify" vertical="center" wrapText="1"/>
    </xf>
    <xf numFmtId="0" fontId="5" fillId="0" borderId="2" xfId="0" applyFont="1" applyFill="1" applyBorder="1" applyAlignment="1">
      <alignment vertical="center" wrapText="1"/>
    </xf>
    <xf numFmtId="3" fontId="23" fillId="0" borderId="2" xfId="1" applyNumberFormat="1" applyFont="1" applyFill="1" applyBorder="1" applyAlignment="1">
      <alignment horizontal="right" vertical="center" wrapText="1"/>
    </xf>
    <xf numFmtId="3" fontId="15" fillId="0" borderId="0" xfId="0" applyNumberFormat="1" applyFont="1" applyFill="1" applyAlignment="1">
      <alignment vertical="center"/>
    </xf>
    <xf numFmtId="0" fontId="22" fillId="0" borderId="2"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6" fillId="0" borderId="2" xfId="0" applyFont="1" applyFill="1" applyBorder="1" applyAlignment="1">
      <alignment horizontal="left" vertical="center" wrapText="1"/>
    </xf>
    <xf numFmtId="3" fontId="3" fillId="0" borderId="0" xfId="0" applyNumberFormat="1" applyFont="1" applyFill="1" applyAlignment="1">
      <alignment vertical="center"/>
    </xf>
    <xf numFmtId="0" fontId="3" fillId="0" borderId="0" xfId="0" applyFont="1" applyFill="1" applyAlignment="1">
      <alignment vertical="center"/>
    </xf>
    <xf numFmtId="0" fontId="6" fillId="0" borderId="0" xfId="0" applyFont="1" applyFill="1"/>
    <xf numFmtId="0" fontId="14" fillId="0" borderId="0" xfId="0" applyFont="1" applyFill="1" applyAlignment="1">
      <alignment horizontal="center" vertical="center" wrapText="1"/>
    </xf>
    <xf numFmtId="0" fontId="16" fillId="0" borderId="0" xfId="0" applyFont="1" applyFill="1" applyAlignment="1">
      <alignment horizontal="center" vertical="center" wrapText="1"/>
    </xf>
    <xf numFmtId="0" fontId="8" fillId="0" borderId="0" xfId="0" applyFont="1" applyFill="1"/>
    <xf numFmtId="3" fontId="22" fillId="0" borderId="1" xfId="0" applyNumberFormat="1" applyFont="1" applyFill="1" applyBorder="1" applyAlignment="1">
      <alignment horizontal="center" vertical="center" wrapText="1"/>
    </xf>
    <xf numFmtId="0" fontId="22" fillId="0" borderId="1" xfId="0" applyFont="1" applyFill="1" applyBorder="1" applyAlignment="1">
      <alignment horizontal="center" vertical="center" wrapText="1"/>
    </xf>
    <xf numFmtId="0" fontId="12" fillId="0" borderId="2" xfId="0" applyFont="1" applyFill="1" applyBorder="1" applyAlignment="1">
      <alignment horizontal="center" vertical="center" wrapText="1"/>
    </xf>
    <xf numFmtId="3" fontId="12" fillId="0" borderId="2" xfId="0" applyNumberFormat="1" applyFont="1" applyFill="1" applyBorder="1" applyAlignment="1">
      <alignment horizontal="center" vertical="center" wrapText="1"/>
    </xf>
    <xf numFmtId="0" fontId="4" fillId="0" borderId="2"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7" fillId="0" borderId="0" xfId="0" applyFont="1" applyFill="1"/>
    <xf numFmtId="3" fontId="7" fillId="0" borderId="0" xfId="0" applyNumberFormat="1" applyFont="1" applyFill="1"/>
    <xf numFmtId="10" fontId="7" fillId="0" borderId="0" xfId="1" applyNumberFormat="1" applyFont="1" applyFill="1"/>
    <xf numFmtId="4" fontId="7" fillId="0" borderId="2" xfId="0" applyNumberFormat="1" applyFont="1" applyFill="1" applyBorder="1" applyAlignment="1">
      <alignment vertical="center"/>
    </xf>
    <xf numFmtId="0" fontId="7" fillId="0" borderId="2" xfId="0" applyFont="1" applyFill="1" applyBorder="1" applyAlignment="1">
      <alignment horizontal="justify" vertical="center" wrapText="1"/>
    </xf>
    <xf numFmtId="0" fontId="4" fillId="0" borderId="2" xfId="0" applyFont="1" applyFill="1" applyBorder="1" applyAlignment="1">
      <alignment horizontal="center" vertical="center"/>
    </xf>
    <xf numFmtId="0" fontId="4" fillId="0" borderId="2" xfId="0" applyFont="1" applyFill="1" applyBorder="1" applyAlignment="1">
      <alignment vertical="center" wrapText="1"/>
    </xf>
    <xf numFmtId="3" fontId="4" fillId="0" borderId="2" xfId="0" applyNumberFormat="1" applyFont="1" applyFill="1" applyBorder="1" applyAlignment="1">
      <alignment horizontal="right" vertical="center"/>
    </xf>
    <xf numFmtId="0" fontId="7" fillId="0" borderId="2" xfId="0" applyFont="1" applyFill="1" applyBorder="1" applyAlignment="1">
      <alignment vertical="center" wrapText="1"/>
    </xf>
    <xf numFmtId="0" fontId="4" fillId="0" borderId="0" xfId="0" applyFont="1" applyFill="1" applyAlignment="1">
      <alignment vertical="center" wrapText="1"/>
    </xf>
    <xf numFmtId="3" fontId="22" fillId="0" borderId="2" xfId="0" applyNumberFormat="1" applyFont="1" applyFill="1" applyBorder="1" applyAlignment="1">
      <alignment vertical="center"/>
    </xf>
    <xf numFmtId="0" fontId="4" fillId="0" borderId="0" xfId="0" applyFont="1" applyFill="1" applyAlignment="1">
      <alignment wrapText="1"/>
    </xf>
    <xf numFmtId="0" fontId="7" fillId="0" borderId="0" xfId="0" applyFont="1" applyFill="1" applyAlignment="1">
      <alignment horizontal="center" vertical="center"/>
    </xf>
    <xf numFmtId="0" fontId="17" fillId="0" borderId="0" xfId="0" applyFont="1" applyFill="1" applyAlignment="1">
      <alignment vertical="center"/>
    </xf>
    <xf numFmtId="0" fontId="5" fillId="0" borderId="0" xfId="0" applyFont="1" applyFill="1" applyAlignment="1">
      <alignment horizontal="center" vertical="center"/>
    </xf>
    <xf numFmtId="0" fontId="5" fillId="0" borderId="0" xfId="0" quotePrefix="1" applyFont="1" applyFill="1"/>
    <xf numFmtId="0" fontId="7" fillId="0" borderId="0" xfId="0" applyFont="1" applyFill="1" applyAlignment="1">
      <alignment vertical="center" wrapText="1"/>
    </xf>
    <xf numFmtId="170" fontId="7" fillId="0" borderId="2" xfId="0" applyNumberFormat="1" applyFont="1" applyFill="1" applyBorder="1" applyAlignment="1">
      <alignment horizontal="right" vertical="center"/>
    </xf>
    <xf numFmtId="170" fontId="7" fillId="0" borderId="2" xfId="0" applyNumberFormat="1" applyFont="1" applyFill="1" applyBorder="1" applyAlignment="1">
      <alignment vertical="center"/>
    </xf>
    <xf numFmtId="174" fontId="7" fillId="0" borderId="2" xfId="0" applyNumberFormat="1" applyFont="1" applyFill="1" applyBorder="1" applyAlignment="1">
      <alignment vertical="center"/>
    </xf>
    <xf numFmtId="4" fontId="4" fillId="0" borderId="2" xfId="0" applyNumberFormat="1" applyFont="1" applyFill="1" applyBorder="1" applyAlignment="1">
      <alignment vertical="center"/>
    </xf>
    <xf numFmtId="0" fontId="6" fillId="0" borderId="2" xfId="0" applyFont="1" applyFill="1" applyBorder="1" applyAlignment="1">
      <alignment horizontal="center" vertical="center"/>
    </xf>
    <xf numFmtId="4" fontId="4" fillId="0" borderId="2" xfId="0" applyNumberFormat="1" applyFont="1" applyFill="1" applyBorder="1" applyAlignment="1">
      <alignment horizontal="right" vertical="center"/>
    </xf>
    <xf numFmtId="0" fontId="4" fillId="0" borderId="5" xfId="0" applyFont="1" applyFill="1" applyBorder="1" applyAlignment="1">
      <alignment vertical="center"/>
    </xf>
    <xf numFmtId="0" fontId="6" fillId="0" borderId="0" xfId="0" applyFont="1" applyFill="1" applyBorder="1" applyAlignment="1">
      <alignment horizontal="center" vertical="center"/>
    </xf>
    <xf numFmtId="3" fontId="22" fillId="0" borderId="2" xfId="0" applyNumberFormat="1" applyFont="1" applyFill="1" applyBorder="1" applyAlignment="1">
      <alignment horizontal="right" vertical="center"/>
    </xf>
    <xf numFmtId="4" fontId="22" fillId="0" borderId="2" xfId="0" applyNumberFormat="1" applyFont="1" applyFill="1" applyBorder="1" applyAlignment="1">
      <alignment horizontal="right" vertical="center"/>
    </xf>
    <xf numFmtId="0" fontId="7" fillId="0" borderId="9" xfId="0" applyFont="1" applyFill="1" applyBorder="1" applyAlignment="1">
      <alignment horizontal="center" vertical="center"/>
    </xf>
    <xf numFmtId="0" fontId="7" fillId="0" borderId="9" xfId="0" applyFont="1" applyFill="1" applyBorder="1" applyAlignment="1">
      <alignment horizontal="center" vertical="center" wrapText="1"/>
    </xf>
    <xf numFmtId="0" fontId="5" fillId="0" borderId="0" xfId="0" applyFont="1" applyFill="1" applyBorder="1" applyAlignment="1">
      <alignment vertical="center"/>
    </xf>
    <xf numFmtId="0" fontId="6" fillId="0" borderId="0" xfId="0" applyFont="1" applyFill="1" applyBorder="1" applyAlignment="1">
      <alignment vertical="center"/>
    </xf>
    <xf numFmtId="3" fontId="6" fillId="0" borderId="0" xfId="0" applyNumberFormat="1" applyFont="1" applyFill="1" applyBorder="1" applyAlignment="1">
      <alignment horizontal="center" vertical="center" wrapText="1"/>
    </xf>
    <xf numFmtId="0" fontId="1" fillId="0" borderId="0" xfId="0" applyFont="1" applyFill="1"/>
    <xf numFmtId="0" fontId="5" fillId="0" borderId="2" xfId="0" applyFont="1" applyFill="1" applyBorder="1" applyAlignment="1">
      <alignment horizontal="center" vertical="center"/>
    </xf>
    <xf numFmtId="0" fontId="5" fillId="0" borderId="2" xfId="0" applyFont="1" applyFill="1" applyBorder="1" applyAlignment="1">
      <alignment vertical="center"/>
    </xf>
    <xf numFmtId="0" fontId="5" fillId="0" borderId="2" xfId="0" applyFont="1" applyFill="1" applyBorder="1" applyAlignment="1">
      <alignment horizontal="center" vertical="center" wrapText="1"/>
    </xf>
    <xf numFmtId="169" fontId="5" fillId="0" borderId="2" xfId="0" applyNumberFormat="1" applyFont="1" applyFill="1" applyBorder="1" applyAlignment="1">
      <alignment horizontal="center" vertical="center" wrapText="1"/>
    </xf>
    <xf numFmtId="3" fontId="5" fillId="0" borderId="2" xfId="0" applyNumberFormat="1" applyFont="1" applyFill="1" applyBorder="1" applyAlignment="1">
      <alignment vertical="center"/>
    </xf>
    <xf numFmtId="2" fontId="5" fillId="0" borderId="2" xfId="0" applyNumberFormat="1" applyFont="1" applyFill="1" applyBorder="1" applyAlignment="1">
      <alignment horizontal="center" vertical="center" wrapText="1"/>
    </xf>
    <xf numFmtId="0" fontId="6" fillId="0" borderId="0" xfId="0" applyFont="1" applyFill="1" applyBorder="1" applyAlignment="1">
      <alignment horizontal="right" vertical="center"/>
    </xf>
    <xf numFmtId="0" fontId="5" fillId="0" borderId="0" xfId="0" applyFont="1" applyFill="1" applyBorder="1" applyAlignment="1">
      <alignment horizontal="center" vertical="center" wrapText="1"/>
    </xf>
    <xf numFmtId="2" fontId="5" fillId="0" borderId="0" xfId="0" applyNumberFormat="1" applyFont="1" applyFill="1" applyBorder="1" applyAlignment="1">
      <alignment horizontal="center" vertical="center" wrapText="1"/>
    </xf>
    <xf numFmtId="3" fontId="5" fillId="0" borderId="0" xfId="0" applyNumberFormat="1" applyFont="1" applyFill="1" applyBorder="1" applyAlignment="1">
      <alignment vertical="center"/>
    </xf>
    <xf numFmtId="0" fontId="5" fillId="0" borderId="0" xfId="0" applyFont="1" applyFill="1" applyBorder="1" applyAlignment="1">
      <alignment horizontal="center" vertical="center"/>
    </xf>
    <xf numFmtId="0" fontId="13" fillId="0" borderId="0" xfId="0" applyFont="1" applyFill="1" applyAlignment="1">
      <alignment vertical="center"/>
    </xf>
    <xf numFmtId="0" fontId="5" fillId="0" borderId="0" xfId="0" applyFont="1" applyFill="1" applyBorder="1" applyAlignment="1">
      <alignment horizontal="left" vertical="center"/>
    </xf>
    <xf numFmtId="0" fontId="5" fillId="0" borderId="0" xfId="0" applyFont="1" applyFill="1"/>
    <xf numFmtId="0" fontId="6" fillId="0" borderId="0" xfId="0" applyFont="1" applyFill="1" applyAlignment="1">
      <alignment vertical="center"/>
    </xf>
    <xf numFmtId="0" fontId="13" fillId="0" borderId="0" xfId="0" applyFont="1" applyFill="1" applyAlignment="1">
      <alignment vertical="center" wrapText="1"/>
    </xf>
    <xf numFmtId="0" fontId="25" fillId="0" borderId="0" xfId="0" applyFont="1" applyFill="1" applyAlignment="1">
      <alignment vertical="center"/>
    </xf>
    <xf numFmtId="0" fontId="5" fillId="0" borderId="2" xfId="0" applyFont="1" applyFill="1" applyBorder="1" applyAlignment="1">
      <alignment horizontal="left" vertical="center"/>
    </xf>
    <xf numFmtId="0" fontId="30" fillId="0" borderId="0" xfId="0" applyFont="1" applyFill="1"/>
    <xf numFmtId="175" fontId="7" fillId="0" borderId="2" xfId="0" applyNumberFormat="1" applyFont="1" applyFill="1" applyBorder="1" applyAlignment="1">
      <alignment horizontal="center" vertical="center" wrapText="1"/>
    </xf>
    <xf numFmtId="0" fontId="25" fillId="0" borderId="0" xfId="0" applyFont="1" applyFill="1" applyAlignment="1"/>
    <xf numFmtId="0" fontId="8" fillId="0" borderId="0" xfId="0" applyFont="1" applyFill="1" applyAlignment="1">
      <alignment vertical="center"/>
    </xf>
    <xf numFmtId="3" fontId="6" fillId="0" borderId="2" xfId="0" applyNumberFormat="1" applyFont="1" applyFill="1" applyBorder="1" applyAlignment="1">
      <alignment vertical="center"/>
    </xf>
    <xf numFmtId="0" fontId="25" fillId="0" borderId="2" xfId="0" applyFont="1" applyFill="1" applyBorder="1" applyAlignment="1">
      <alignment vertical="center" wrapText="1"/>
    </xf>
    <xf numFmtId="0" fontId="2" fillId="0" borderId="0" xfId="0" applyFont="1" applyFill="1" applyBorder="1" applyAlignment="1">
      <alignment horizontal="right" vertical="center" wrapText="1"/>
    </xf>
    <xf numFmtId="0" fontId="6" fillId="0" borderId="2" xfId="0" applyFont="1" applyFill="1" applyBorder="1" applyAlignment="1">
      <alignment vertical="center" wrapText="1"/>
    </xf>
    <xf numFmtId="0" fontId="5" fillId="0" borderId="5" xfId="0" applyFont="1" applyFill="1" applyBorder="1" applyAlignment="1">
      <alignment horizontal="center" vertical="center" wrapText="1"/>
    </xf>
    <xf numFmtId="2" fontId="5" fillId="0" borderId="2" xfId="0" applyNumberFormat="1" applyFont="1" applyFill="1" applyBorder="1" applyAlignment="1">
      <alignment vertical="center" wrapText="1"/>
    </xf>
    <xf numFmtId="0" fontId="5" fillId="0" borderId="0" xfId="0" applyFont="1" applyFill="1" applyBorder="1" applyAlignment="1">
      <alignment vertical="center" wrapText="1"/>
    </xf>
    <xf numFmtId="2" fontId="5" fillId="0" borderId="0" xfId="0" applyNumberFormat="1" applyFont="1" applyFill="1" applyBorder="1" applyAlignment="1">
      <alignment vertical="center" wrapText="1"/>
    </xf>
    <xf numFmtId="0" fontId="6" fillId="0" borderId="5" xfId="0" applyFont="1" applyFill="1" applyBorder="1" applyAlignment="1">
      <alignment horizontal="center" vertical="center" wrapText="1"/>
    </xf>
    <xf numFmtId="0" fontId="4" fillId="0" borderId="0" xfId="0" applyFont="1" applyFill="1" applyAlignment="1">
      <alignment horizontal="left" vertical="center"/>
    </xf>
    <xf numFmtId="4" fontId="5" fillId="0" borderId="2" xfId="0" applyNumberFormat="1" applyFont="1" applyFill="1" applyBorder="1" applyAlignment="1">
      <alignment vertical="center"/>
    </xf>
    <xf numFmtId="4" fontId="6" fillId="0" borderId="2" xfId="0" applyNumberFormat="1" applyFont="1" applyFill="1" applyBorder="1" applyAlignment="1">
      <alignment vertical="center"/>
    </xf>
    <xf numFmtId="4" fontId="6" fillId="0" borderId="0" xfId="0" applyNumberFormat="1" applyFont="1" applyFill="1" applyBorder="1" applyAlignment="1">
      <alignment vertical="center"/>
    </xf>
    <xf numFmtId="0" fontId="6" fillId="0" borderId="0" xfId="0" applyFont="1" applyFill="1" applyBorder="1" applyAlignment="1"/>
    <xf numFmtId="3" fontId="5" fillId="0" borderId="0" xfId="0" applyNumberFormat="1" applyFont="1" applyFill="1" applyBorder="1" applyAlignment="1">
      <alignment horizontal="right" vertical="center"/>
    </xf>
    <xf numFmtId="3" fontId="6" fillId="0" borderId="0" xfId="0" applyNumberFormat="1" applyFont="1" applyFill="1" applyBorder="1" applyAlignment="1">
      <alignment vertical="center"/>
    </xf>
    <xf numFmtId="3" fontId="5" fillId="0" borderId="0" xfId="0" applyNumberFormat="1" applyFont="1" applyFill="1" applyBorder="1" applyAlignment="1">
      <alignment horizontal="right"/>
    </xf>
    <xf numFmtId="0" fontId="5" fillId="0" borderId="0" xfId="0" applyFont="1" applyFill="1" applyAlignment="1"/>
    <xf numFmtId="0" fontId="13" fillId="0" borderId="0" xfId="0" applyFont="1" applyFill="1" applyBorder="1" applyAlignment="1">
      <alignment horizontal="right"/>
    </xf>
    <xf numFmtId="172" fontId="7" fillId="0" borderId="0" xfId="0" applyNumberFormat="1" applyFont="1" applyFill="1" applyAlignment="1">
      <alignment vertical="center"/>
    </xf>
    <xf numFmtId="0" fontId="13" fillId="0" borderId="2" xfId="0" applyFont="1" applyFill="1" applyBorder="1" applyAlignment="1">
      <alignment vertical="center" wrapText="1"/>
    </xf>
    <xf numFmtId="173" fontId="5" fillId="0" borderId="2" xfId="0" applyNumberFormat="1" applyFont="1" applyFill="1" applyBorder="1" applyAlignment="1">
      <alignment vertical="center" wrapText="1"/>
    </xf>
    <xf numFmtId="170" fontId="5" fillId="0" borderId="2" xfId="0" applyNumberFormat="1" applyFont="1" applyFill="1" applyBorder="1" applyAlignment="1">
      <alignment vertical="center"/>
    </xf>
    <xf numFmtId="0" fontId="7" fillId="0" borderId="0" xfId="0" applyFont="1" applyFill="1" applyAlignment="1"/>
    <xf numFmtId="0" fontId="25" fillId="0" borderId="0" xfId="0" applyFont="1" applyFill="1" applyAlignment="1">
      <alignment horizontal="right"/>
    </xf>
    <xf numFmtId="0" fontId="7" fillId="0" borderId="2" xfId="0" applyFont="1" applyFill="1" applyBorder="1" applyAlignment="1">
      <alignment horizontal="left" vertical="center"/>
    </xf>
    <xf numFmtId="169" fontId="7" fillId="0" borderId="0" xfId="0" applyNumberFormat="1" applyFont="1" applyFill="1" applyAlignment="1">
      <alignment vertical="center"/>
    </xf>
    <xf numFmtId="0" fontId="4" fillId="0" borderId="0" xfId="0" applyFont="1" applyFill="1" applyAlignment="1">
      <alignment horizontal="right" vertical="center"/>
    </xf>
    <xf numFmtId="170" fontId="6" fillId="0" borderId="2" xfId="0" applyNumberFormat="1" applyFont="1" applyFill="1" applyBorder="1" applyAlignment="1">
      <alignment vertical="center"/>
    </xf>
    <xf numFmtId="0" fontId="4" fillId="0" borderId="2" xfId="0" applyFont="1" applyFill="1" applyBorder="1" applyAlignment="1">
      <alignment horizontal="right" vertical="center"/>
    </xf>
    <xf numFmtId="0" fontId="7" fillId="0" borderId="0" xfId="0" applyFont="1" applyFill="1" applyAlignment="1">
      <alignment horizontal="left" vertical="center"/>
    </xf>
    <xf numFmtId="0" fontId="4" fillId="0" borderId="0" xfId="0" applyFont="1" applyFill="1"/>
    <xf numFmtId="171" fontId="6" fillId="0" borderId="2" xfId="0" applyNumberFormat="1" applyFont="1" applyFill="1" applyBorder="1" applyAlignment="1">
      <alignment vertical="center" wrapText="1"/>
    </xf>
    <xf numFmtId="171" fontId="5" fillId="0" borderId="2" xfId="0" applyNumberFormat="1" applyFont="1" applyFill="1" applyBorder="1" applyAlignment="1">
      <alignment vertical="center" wrapText="1"/>
    </xf>
    <xf numFmtId="171" fontId="4" fillId="0" borderId="2" xfId="0" applyNumberFormat="1" applyFont="1" applyFill="1" applyBorder="1" applyAlignment="1">
      <alignment vertical="center"/>
    </xf>
    <xf numFmtId="0" fontId="27" fillId="0" borderId="0" xfId="0" applyFont="1" applyFill="1" applyAlignment="1">
      <alignment vertical="center"/>
    </xf>
    <xf numFmtId="0" fontId="4" fillId="0" borderId="14" xfId="0" applyFont="1" applyFill="1" applyBorder="1" applyAlignment="1">
      <alignment vertical="center"/>
    </xf>
    <xf numFmtId="0" fontId="7" fillId="0" borderId="2" xfId="0" applyFont="1" applyFill="1" applyBorder="1" applyAlignment="1">
      <alignment horizontal="right" vertical="center" wrapText="1"/>
    </xf>
    <xf numFmtId="4" fontId="6" fillId="0" borderId="2" xfId="0" applyNumberFormat="1" applyFont="1" applyFill="1" applyBorder="1" applyAlignment="1">
      <alignment vertical="center" wrapText="1"/>
    </xf>
    <xf numFmtId="4" fontId="5" fillId="0" borderId="2" xfId="0" applyNumberFormat="1" applyFont="1" applyFill="1" applyBorder="1" applyAlignment="1">
      <alignment vertical="center" wrapText="1"/>
    </xf>
    <xf numFmtId="3" fontId="5" fillId="0" borderId="2" xfId="1" applyNumberFormat="1" applyFont="1" applyFill="1" applyBorder="1" applyAlignment="1">
      <alignment horizontal="right" vertical="center" wrapText="1"/>
    </xf>
    <xf numFmtId="0" fontId="4" fillId="0" borderId="0" xfId="0" applyFont="1" applyFill="1" applyAlignment="1">
      <alignment horizontal="center" vertical="center"/>
    </xf>
    <xf numFmtId="0" fontId="7" fillId="0" borderId="0" xfId="0" applyFont="1" applyFill="1" applyBorder="1" applyAlignment="1">
      <alignment vertical="center"/>
    </xf>
    <xf numFmtId="171" fontId="5" fillId="0" borderId="5" xfId="0" applyNumberFormat="1" applyFont="1" applyFill="1" applyBorder="1" applyAlignment="1">
      <alignment horizontal="right" vertical="center" wrapText="1"/>
    </xf>
    <xf numFmtId="0" fontId="5" fillId="0" borderId="0" xfId="0" applyFont="1" applyFill="1" applyAlignment="1">
      <alignment horizontal="justify" vertical="center"/>
    </xf>
    <xf numFmtId="0" fontId="5" fillId="0" borderId="1" xfId="0" applyFont="1" applyFill="1" applyBorder="1" applyAlignment="1">
      <alignment horizontal="center" vertical="center" wrapText="1"/>
    </xf>
    <xf numFmtId="0" fontId="5" fillId="0" borderId="1" xfId="0" applyFont="1" applyFill="1" applyBorder="1" applyAlignment="1">
      <alignment vertical="center" wrapText="1"/>
    </xf>
    <xf numFmtId="4" fontId="5" fillId="0" borderId="2" xfId="0" applyNumberFormat="1" applyFont="1" applyFill="1" applyBorder="1" applyAlignment="1">
      <alignment horizontal="center" vertical="center" wrapText="1"/>
    </xf>
    <xf numFmtId="3" fontId="5" fillId="0" borderId="5" xfId="0" applyNumberFormat="1" applyFont="1" applyFill="1" applyBorder="1" applyAlignment="1">
      <alignment horizontal="right" vertical="center" wrapText="1"/>
    </xf>
    <xf numFmtId="3" fontId="5" fillId="0" borderId="2" xfId="0" applyNumberFormat="1" applyFont="1" applyFill="1" applyBorder="1" applyAlignment="1">
      <alignment horizontal="right" vertical="center"/>
    </xf>
    <xf numFmtId="4" fontId="5" fillId="0" borderId="5" xfId="0" applyNumberFormat="1" applyFont="1" applyFill="1" applyBorder="1" applyAlignment="1">
      <alignment horizontal="right" vertical="center" wrapText="1"/>
    </xf>
    <xf numFmtId="4" fontId="6" fillId="0" borderId="5" xfId="0" applyNumberFormat="1" applyFont="1" applyFill="1" applyBorder="1" applyAlignment="1">
      <alignment horizontal="right" vertical="center" wrapText="1"/>
    </xf>
    <xf numFmtId="0" fontId="7" fillId="0" borderId="0" xfId="0" quotePrefix="1" applyFont="1" applyFill="1" applyAlignment="1">
      <alignment vertical="center" wrapText="1"/>
    </xf>
    <xf numFmtId="0" fontId="14" fillId="0" borderId="0" xfId="0" applyFont="1" applyFill="1" applyBorder="1" applyAlignment="1">
      <alignment horizontal="center" vertical="center" wrapText="1"/>
    </xf>
    <xf numFmtId="3" fontId="5" fillId="0" borderId="6" xfId="0" applyNumberFormat="1" applyFont="1" applyFill="1" applyBorder="1" applyAlignment="1">
      <alignment vertical="center" wrapText="1"/>
    </xf>
    <xf numFmtId="170" fontId="5" fillId="0" borderId="5" xfId="0" applyNumberFormat="1" applyFont="1" applyFill="1" applyBorder="1" applyAlignment="1">
      <alignment vertical="center"/>
    </xf>
    <xf numFmtId="170" fontId="6" fillId="0" borderId="5" xfId="0" applyNumberFormat="1" applyFont="1" applyFill="1" applyBorder="1" applyAlignment="1">
      <alignment vertical="center"/>
    </xf>
    <xf numFmtId="0" fontId="14" fillId="0" borderId="0" xfId="0" applyFont="1" applyFill="1" applyBorder="1" applyAlignment="1">
      <alignment horizontal="right" vertical="center" wrapText="1"/>
    </xf>
    <xf numFmtId="0" fontId="5" fillId="0" borderId="2" xfId="0" applyFont="1" applyFill="1" applyBorder="1" applyAlignment="1">
      <alignment horizontal="justify" vertical="center" wrapText="1"/>
    </xf>
    <xf numFmtId="172" fontId="5" fillId="0" borderId="2" xfId="0" applyNumberFormat="1" applyFont="1" applyFill="1" applyBorder="1" applyAlignment="1">
      <alignment horizontal="center" vertical="center" wrapText="1"/>
    </xf>
    <xf numFmtId="0" fontId="5" fillId="0" borderId="7" xfId="0" applyFont="1" applyFill="1" applyBorder="1" applyAlignment="1">
      <alignment vertical="center"/>
    </xf>
    <xf numFmtId="0" fontId="6" fillId="0" borderId="2" xfId="0" applyFont="1" applyFill="1" applyBorder="1" applyAlignment="1">
      <alignment vertical="center"/>
    </xf>
    <xf numFmtId="0" fontId="5" fillId="0" borderId="8" xfId="0" applyFont="1" applyFill="1" applyBorder="1" applyAlignment="1">
      <alignment vertical="center"/>
    </xf>
    <xf numFmtId="170" fontId="6" fillId="0" borderId="2" xfId="1" applyNumberFormat="1" applyFont="1" applyFill="1" applyBorder="1" applyAlignment="1">
      <alignment vertical="center"/>
    </xf>
    <xf numFmtId="170" fontId="4" fillId="0" borderId="2" xfId="0" applyNumberFormat="1" applyFont="1" applyFill="1" applyBorder="1" applyAlignment="1">
      <alignment vertical="center"/>
    </xf>
    <xf numFmtId="0" fontId="2" fillId="0" borderId="0" xfId="0" applyFont="1" applyFill="1" applyAlignment="1">
      <alignment vertical="center"/>
    </xf>
    <xf numFmtId="3" fontId="4" fillId="0" borderId="0" xfId="0" applyNumberFormat="1" applyFont="1" applyFill="1" applyAlignment="1">
      <alignment vertical="center"/>
    </xf>
    <xf numFmtId="3" fontId="7" fillId="0" borderId="0" xfId="0" applyNumberFormat="1" applyFont="1" applyFill="1" applyAlignment="1">
      <alignment vertical="center"/>
    </xf>
    <xf numFmtId="0" fontId="1" fillId="0" borderId="0" xfId="0" applyFont="1" applyFill="1" applyAlignment="1">
      <alignment vertical="center"/>
    </xf>
    <xf numFmtId="9" fontId="7" fillId="0" borderId="0" xfId="3" applyFont="1" applyFill="1" applyAlignment="1">
      <alignment vertical="center"/>
    </xf>
    <xf numFmtId="9" fontId="6" fillId="0" borderId="2" xfId="3" applyFont="1" applyFill="1" applyBorder="1" applyAlignment="1">
      <alignment horizontal="center" vertical="center"/>
    </xf>
    <xf numFmtId="168" fontId="6" fillId="0" borderId="2" xfId="2" applyNumberFormat="1" applyFont="1" applyFill="1" applyBorder="1" applyAlignment="1">
      <alignment horizontal="center" vertical="center"/>
    </xf>
    <xf numFmtId="0" fontId="6" fillId="0" borderId="2" xfId="2" applyFont="1" applyFill="1" applyBorder="1" applyAlignment="1">
      <alignment horizontal="left" vertical="center"/>
    </xf>
    <xf numFmtId="167" fontId="5" fillId="0" borderId="2" xfId="1" applyNumberFormat="1" applyFont="1" applyFill="1" applyBorder="1" applyAlignment="1">
      <alignment vertical="center"/>
    </xf>
    <xf numFmtId="2" fontId="5" fillId="0" borderId="2" xfId="1" applyNumberFormat="1" applyFont="1" applyFill="1" applyBorder="1" applyAlignment="1">
      <alignment horizontal="center" vertical="center"/>
    </xf>
    <xf numFmtId="49" fontId="6" fillId="0" borderId="2" xfId="1" applyNumberFormat="1" applyFont="1" applyFill="1" applyBorder="1" applyAlignment="1">
      <alignment horizontal="center" vertical="center"/>
    </xf>
    <xf numFmtId="0" fontId="6" fillId="0" borderId="2" xfId="2" applyFont="1" applyFill="1" applyBorder="1" applyAlignment="1">
      <alignment vertical="center"/>
    </xf>
    <xf numFmtId="167" fontId="6" fillId="0" borderId="2" xfId="1" applyNumberFormat="1" applyFont="1" applyFill="1" applyBorder="1" applyAlignment="1">
      <alignment vertical="center"/>
    </xf>
    <xf numFmtId="0" fontId="5" fillId="0" borderId="2" xfId="2" applyFont="1" applyFill="1" applyBorder="1" applyAlignment="1">
      <alignment vertical="center"/>
    </xf>
    <xf numFmtId="0" fontId="6" fillId="0" borderId="8" xfId="0" applyFont="1" applyFill="1" applyBorder="1" applyAlignment="1">
      <alignment vertical="center"/>
    </xf>
    <xf numFmtId="0" fontId="6" fillId="0" borderId="8" xfId="0" applyFont="1" applyFill="1" applyBorder="1" applyAlignment="1">
      <alignment horizontal="center" vertical="center" wrapText="1"/>
    </xf>
    <xf numFmtId="0" fontId="7" fillId="0" borderId="0" xfId="0" applyFont="1" applyFill="1" applyAlignment="1">
      <alignment horizontal="justify" vertical="center" wrapText="1"/>
    </xf>
    <xf numFmtId="0" fontId="22" fillId="0" borderId="2"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7" fillId="0" borderId="1" xfId="0" applyFont="1" applyFill="1" applyBorder="1" applyAlignment="1">
      <alignment horizontal="justify" vertical="center" wrapText="1"/>
    </xf>
    <xf numFmtId="0" fontId="7" fillId="0" borderId="13" xfId="0" applyFont="1" applyFill="1" applyBorder="1" applyAlignment="1">
      <alignment horizontal="justify" vertical="center" wrapText="1"/>
    </xf>
    <xf numFmtId="0" fontId="7" fillId="0" borderId="9" xfId="0" applyFont="1" applyFill="1" applyBorder="1" applyAlignment="1">
      <alignment horizontal="justify" vertical="center" wrapText="1"/>
    </xf>
    <xf numFmtId="0" fontId="14" fillId="0" borderId="0" xfId="0" applyFont="1" applyFill="1" applyAlignment="1">
      <alignment horizontal="center" vertical="center" wrapText="1"/>
    </xf>
    <xf numFmtId="0" fontId="6" fillId="0" borderId="0" xfId="0" applyFont="1" applyFill="1" applyAlignment="1">
      <alignment horizontal="left" vertical="center" wrapText="1"/>
    </xf>
    <xf numFmtId="0" fontId="22" fillId="0" borderId="1" xfId="0" applyFont="1" applyFill="1" applyBorder="1" applyAlignment="1">
      <alignment horizontal="center" vertical="center" wrapText="1"/>
    </xf>
    <xf numFmtId="0" fontId="22" fillId="0" borderId="9" xfId="0" applyFont="1" applyFill="1" applyBorder="1" applyAlignment="1">
      <alignment horizontal="center" vertical="center" wrapText="1"/>
    </xf>
    <xf numFmtId="3" fontId="22" fillId="0" borderId="2" xfId="0" applyNumberFormat="1" applyFont="1" applyFill="1" applyBorder="1" applyAlignment="1">
      <alignment horizontal="center" vertical="center" wrapText="1"/>
    </xf>
    <xf numFmtId="0" fontId="1" fillId="0" borderId="9" xfId="0" applyFont="1" applyFill="1" applyBorder="1" applyAlignment="1">
      <alignment horizontal="center" vertical="center" wrapText="1"/>
    </xf>
    <xf numFmtId="3" fontId="22" fillId="0" borderId="11" xfId="0" applyNumberFormat="1" applyFont="1" applyFill="1" applyBorder="1" applyAlignment="1">
      <alignment horizontal="center" vertical="center" wrapText="1"/>
    </xf>
    <xf numFmtId="3" fontId="22" fillId="0" borderId="12" xfId="0" applyNumberFormat="1" applyFont="1" applyFill="1" applyBorder="1" applyAlignment="1">
      <alignment horizontal="center" vertical="center" wrapText="1"/>
    </xf>
    <xf numFmtId="3" fontId="22" fillId="0" borderId="5" xfId="0" applyNumberFormat="1" applyFont="1" applyFill="1" applyBorder="1" applyAlignment="1">
      <alignment horizontal="center" vertical="center" wrapText="1"/>
    </xf>
    <xf numFmtId="0" fontId="7" fillId="0" borderId="1" xfId="0" applyFont="1" applyFill="1" applyBorder="1" applyAlignment="1">
      <alignment horizontal="center" vertical="center"/>
    </xf>
    <xf numFmtId="0" fontId="7" fillId="0" borderId="13" xfId="0" applyFont="1" applyFill="1" applyBorder="1" applyAlignment="1">
      <alignment horizontal="center" vertical="center"/>
    </xf>
    <xf numFmtId="0" fontId="7" fillId="0" borderId="9" xfId="0" applyFont="1" applyFill="1" applyBorder="1" applyAlignment="1">
      <alignment horizontal="center" vertical="center"/>
    </xf>
    <xf numFmtId="0" fontId="7" fillId="0" borderId="1" xfId="0" applyFont="1" applyFill="1" applyBorder="1" applyAlignment="1">
      <alignment vertical="center" wrapText="1"/>
    </xf>
    <xf numFmtId="0" fontId="7" fillId="0" borderId="13" xfId="0" applyFont="1" applyFill="1" applyBorder="1" applyAlignment="1">
      <alignment vertical="center" wrapText="1"/>
    </xf>
    <xf numFmtId="0" fontId="7" fillId="0" borderId="9" xfId="0" applyFont="1" applyFill="1" applyBorder="1" applyAlignment="1">
      <alignment vertical="center" wrapText="1"/>
    </xf>
    <xf numFmtId="3" fontId="6" fillId="0" borderId="0" xfId="0" applyNumberFormat="1" applyFont="1" applyFill="1" applyBorder="1" applyAlignment="1">
      <alignment horizontal="center" vertical="center" wrapText="1"/>
    </xf>
    <xf numFmtId="0" fontId="7" fillId="0" borderId="0" xfId="0" applyFont="1" applyFill="1" applyAlignment="1">
      <alignment vertical="center" wrapText="1"/>
    </xf>
    <xf numFmtId="0" fontId="5" fillId="0" borderId="1" xfId="0" applyFont="1" applyFill="1" applyBorder="1" applyAlignment="1">
      <alignment vertical="center" wrapText="1"/>
    </xf>
    <xf numFmtId="0" fontId="5" fillId="0" borderId="13" xfId="0" applyFont="1" applyFill="1" applyBorder="1" applyAlignment="1">
      <alignment vertical="center" wrapText="1"/>
    </xf>
    <xf numFmtId="0" fontId="5" fillId="0" borderId="9" xfId="0" applyFont="1" applyFill="1" applyBorder="1" applyAlignment="1">
      <alignment vertical="center" wrapText="1"/>
    </xf>
    <xf numFmtId="0" fontId="5" fillId="0" borderId="1"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9"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0" xfId="0" applyFont="1" applyFill="1" applyAlignment="1">
      <alignment vertical="center" wrapText="1"/>
    </xf>
    <xf numFmtId="0" fontId="7" fillId="0" borderId="0" xfId="0" quotePrefix="1" applyFont="1" applyFill="1" applyAlignment="1">
      <alignment vertical="center" wrapText="1"/>
    </xf>
    <xf numFmtId="0" fontId="7" fillId="0" borderId="2" xfId="0" applyFont="1" applyFill="1" applyBorder="1" applyAlignment="1">
      <alignment vertical="center" wrapText="1"/>
    </xf>
    <xf numFmtId="0" fontId="6" fillId="0" borderId="1"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5" fillId="0" borderId="2" xfId="0" applyFont="1" applyFill="1" applyBorder="1" applyAlignment="1">
      <alignment vertical="center" wrapText="1"/>
    </xf>
    <xf numFmtId="0" fontId="4" fillId="0" borderId="0" xfId="0" applyFont="1" applyFill="1" applyBorder="1" applyAlignment="1">
      <alignment horizontal="center" vertical="center" wrapText="1"/>
    </xf>
    <xf numFmtId="0" fontId="4" fillId="0" borderId="2"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8" fillId="0" borderId="0" xfId="0" applyFont="1" applyFill="1" applyAlignment="1">
      <alignment vertical="center" wrapText="1"/>
    </xf>
    <xf numFmtId="0" fontId="4" fillId="0" borderId="1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7" fillId="0" borderId="0" xfId="0" applyFont="1" applyFill="1" applyAlignment="1">
      <alignment horizontal="left" vertical="center" wrapText="1"/>
    </xf>
    <xf numFmtId="0" fontId="2" fillId="0" borderId="0"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14" fillId="0" borderId="0" xfId="0" applyFont="1" applyFill="1" applyBorder="1" applyAlignment="1">
      <alignment horizontal="center" vertical="center" wrapText="1"/>
    </xf>
    <xf numFmtId="0" fontId="18" fillId="0" borderId="0" xfId="0" applyFont="1" applyFill="1" applyAlignment="1">
      <alignment horizontal="center" vertical="center"/>
    </xf>
    <xf numFmtId="0" fontId="4" fillId="0" borderId="1" xfId="2" applyFont="1" applyFill="1" applyBorder="1" applyAlignment="1">
      <alignment horizontal="center" vertical="center" wrapText="1"/>
    </xf>
    <xf numFmtId="0" fontId="4" fillId="0" borderId="9" xfId="2" applyFont="1" applyFill="1" applyBorder="1" applyAlignment="1">
      <alignment horizontal="center" vertical="center" wrapText="1"/>
    </xf>
    <xf numFmtId="0" fontId="4" fillId="0" borderId="1" xfId="2" applyFont="1" applyFill="1" applyBorder="1" applyAlignment="1">
      <alignment horizontal="center" vertical="center"/>
    </xf>
    <xf numFmtId="0" fontId="4" fillId="0" borderId="9" xfId="2" applyFont="1" applyFill="1" applyBorder="1" applyAlignment="1">
      <alignment horizontal="center" vertical="center"/>
    </xf>
    <xf numFmtId="0" fontId="31" fillId="0" borderId="0" xfId="0" applyFont="1" applyFill="1" applyAlignment="1">
      <alignment horizontal="right" vertical="center"/>
    </xf>
  </cellXfs>
  <cellStyles count="4">
    <cellStyle name="Comma" xfId="1" builtinId="3"/>
    <cellStyle name="Ledger 17 x 11 in" xfId="2"/>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34"/>
  </sheetPr>
  <dimension ref="A1:T265"/>
  <sheetViews>
    <sheetView showZeros="0" tabSelected="1" zoomScaleNormal="100" workbookViewId="0">
      <pane xSplit="3" ySplit="8" topLeftCell="D9" activePane="bottomRight" state="frozen"/>
      <selection pane="topRight" activeCell="D1" sqref="D1"/>
      <selection pane="bottomLeft" activeCell="A9" sqref="A9"/>
      <selection pane="bottomRight" activeCell="B5" sqref="B5:B6"/>
    </sheetView>
  </sheetViews>
  <sheetFormatPr defaultRowHeight="15" x14ac:dyDescent="0.2"/>
  <cols>
    <col min="1" max="1" width="6.7109375" style="96" customWidth="1"/>
    <col min="2" max="2" width="49.140625" style="100" customWidth="1"/>
    <col min="3" max="3" width="11.7109375" style="96" customWidth="1"/>
    <col min="4" max="4" width="8.140625" style="42" customWidth="1"/>
    <col min="5" max="5" width="9.7109375" style="42" customWidth="1"/>
    <col min="6" max="6" width="10.85546875" style="42" customWidth="1"/>
    <col min="7" max="7" width="9.28515625" style="42" customWidth="1"/>
    <col min="8" max="8" width="9.140625" style="42"/>
    <col min="9" max="9" width="10" style="42" customWidth="1"/>
    <col min="10" max="10" width="9.7109375" style="42" customWidth="1"/>
    <col min="11" max="11" width="9.85546875" style="42" bestFit="1" customWidth="1"/>
    <col min="12" max="12" width="11" style="42" customWidth="1"/>
    <col min="13" max="14" width="9.85546875" style="42" customWidth="1"/>
    <col min="15" max="15" width="11" style="42" customWidth="1"/>
    <col min="16" max="16" width="8.5703125" style="58" customWidth="1"/>
    <col min="17" max="17" width="8.42578125" style="58" customWidth="1"/>
    <col min="18" max="19" width="9.140625" style="42"/>
    <col min="20" max="20" width="10.5703125" style="42" bestFit="1" customWidth="1"/>
    <col min="21" max="16384" width="9.140625" style="42"/>
  </cols>
  <sheetData>
    <row r="1" spans="1:20" s="73" customFormat="1" ht="18.75" customHeight="1" x14ac:dyDescent="0.2">
      <c r="A1" s="228" t="s">
        <v>619</v>
      </c>
      <c r="B1" s="228"/>
      <c r="C1" s="228"/>
      <c r="D1" s="228"/>
      <c r="E1" s="228"/>
      <c r="F1" s="228"/>
      <c r="G1" s="228"/>
      <c r="H1" s="228"/>
      <c r="I1" s="228"/>
      <c r="J1" s="228"/>
      <c r="K1" s="228"/>
      <c r="L1" s="228"/>
      <c r="M1" s="228"/>
      <c r="N1" s="228"/>
      <c r="O1" s="228"/>
      <c r="P1" s="228"/>
      <c r="Q1" s="228"/>
      <c r="R1" s="72"/>
    </row>
    <row r="2" spans="1:20" s="73" customFormat="1" ht="18.75" customHeight="1" x14ac:dyDescent="0.2">
      <c r="A2" s="228" t="s">
        <v>639</v>
      </c>
      <c r="B2" s="228"/>
      <c r="C2" s="228"/>
      <c r="D2" s="228"/>
      <c r="E2" s="228"/>
      <c r="F2" s="228"/>
      <c r="G2" s="228"/>
      <c r="H2" s="228"/>
      <c r="I2" s="228"/>
      <c r="J2" s="228"/>
      <c r="K2" s="228"/>
      <c r="L2" s="228"/>
      <c r="M2" s="228"/>
      <c r="N2" s="228"/>
      <c r="O2" s="228"/>
      <c r="P2" s="228"/>
      <c r="Q2" s="228"/>
      <c r="R2" s="72"/>
    </row>
    <row r="3" spans="1:20" s="73" customFormat="1" ht="6.75" customHeight="1" x14ac:dyDescent="0.2">
      <c r="A3" s="229"/>
      <c r="B3" s="229"/>
      <c r="C3" s="229"/>
      <c r="D3" s="229"/>
      <c r="E3" s="229"/>
      <c r="F3" s="229"/>
      <c r="G3" s="229"/>
      <c r="H3" s="229"/>
      <c r="I3" s="229"/>
      <c r="J3" s="229"/>
      <c r="K3" s="229"/>
      <c r="L3" s="229"/>
      <c r="M3" s="229"/>
      <c r="N3" s="229"/>
      <c r="O3" s="229"/>
      <c r="P3" s="229"/>
      <c r="Q3" s="229"/>
      <c r="R3" s="72"/>
    </row>
    <row r="4" spans="1:20" s="73" customFormat="1" ht="18" customHeight="1" x14ac:dyDescent="0.25">
      <c r="B4" s="74"/>
      <c r="C4" s="75"/>
      <c r="D4" s="75"/>
      <c r="E4" s="75"/>
      <c r="F4" s="75"/>
      <c r="G4" s="75"/>
      <c r="H4" s="75"/>
      <c r="I4" s="75"/>
      <c r="J4" s="76"/>
      <c r="K4" s="75"/>
      <c r="L4" s="75"/>
      <c r="M4" s="75"/>
      <c r="N4" s="75"/>
      <c r="O4" s="75"/>
      <c r="P4" s="75"/>
      <c r="Q4" s="279" t="s">
        <v>661</v>
      </c>
      <c r="R4" s="72"/>
    </row>
    <row r="5" spans="1:20" s="77" customFormat="1" ht="29.25" customHeight="1" x14ac:dyDescent="0.2">
      <c r="A5" s="230" t="s">
        <v>19</v>
      </c>
      <c r="B5" s="230" t="s">
        <v>26</v>
      </c>
      <c r="C5" s="230" t="s">
        <v>1</v>
      </c>
      <c r="D5" s="230" t="s">
        <v>138</v>
      </c>
      <c r="E5" s="230" t="s">
        <v>29</v>
      </c>
      <c r="F5" s="230" t="s">
        <v>20</v>
      </c>
      <c r="G5" s="232" t="s">
        <v>144</v>
      </c>
      <c r="H5" s="221" t="s">
        <v>172</v>
      </c>
      <c r="I5" s="221"/>
      <c r="J5" s="234" t="s">
        <v>617</v>
      </c>
      <c r="K5" s="235"/>
      <c r="L5" s="236"/>
      <c r="M5" s="234" t="s">
        <v>618</v>
      </c>
      <c r="N5" s="235"/>
      <c r="O5" s="236"/>
      <c r="P5" s="221" t="s">
        <v>67</v>
      </c>
      <c r="Q5" s="221" t="s">
        <v>71</v>
      </c>
    </row>
    <row r="6" spans="1:20" s="77" customFormat="1" ht="41.25" customHeight="1" x14ac:dyDescent="0.2">
      <c r="A6" s="231"/>
      <c r="B6" s="231"/>
      <c r="C6" s="231"/>
      <c r="D6" s="231"/>
      <c r="E6" s="231"/>
      <c r="F6" s="233"/>
      <c r="G6" s="232"/>
      <c r="H6" s="69" t="s">
        <v>145</v>
      </c>
      <c r="I6" s="69" t="s">
        <v>239</v>
      </c>
      <c r="J6" s="78" t="s">
        <v>30</v>
      </c>
      <c r="K6" s="69" t="s">
        <v>68</v>
      </c>
      <c r="L6" s="79" t="s">
        <v>72</v>
      </c>
      <c r="M6" s="78" t="s">
        <v>30</v>
      </c>
      <c r="N6" s="69" t="s">
        <v>68</v>
      </c>
      <c r="O6" s="79" t="s">
        <v>72</v>
      </c>
      <c r="P6" s="221"/>
      <c r="Q6" s="221"/>
    </row>
    <row r="7" spans="1:20" s="77" customFormat="1" ht="12.75" x14ac:dyDescent="0.2">
      <c r="A7" s="80"/>
      <c r="B7" s="80" t="s">
        <v>35</v>
      </c>
      <c r="C7" s="80" t="s">
        <v>37</v>
      </c>
      <c r="D7" s="80" t="s">
        <v>39</v>
      </c>
      <c r="E7" s="80">
        <v>1</v>
      </c>
      <c r="F7" s="80">
        <v>2</v>
      </c>
      <c r="G7" s="80">
        <v>3</v>
      </c>
      <c r="H7" s="80">
        <v>4</v>
      </c>
      <c r="I7" s="80">
        <v>5</v>
      </c>
      <c r="J7" s="81" t="s">
        <v>177</v>
      </c>
      <c r="K7" s="81" t="s">
        <v>178</v>
      </c>
      <c r="L7" s="80" t="s">
        <v>179</v>
      </c>
      <c r="M7" s="80" t="s">
        <v>180</v>
      </c>
      <c r="N7" s="80" t="s">
        <v>69</v>
      </c>
      <c r="O7" s="80" t="s">
        <v>70</v>
      </c>
      <c r="P7" s="80">
        <v>11</v>
      </c>
      <c r="Q7" s="80">
        <v>12</v>
      </c>
    </row>
    <row r="8" spans="1:20" s="77" customFormat="1" ht="9.75" customHeight="1" x14ac:dyDescent="0.2">
      <c r="A8" s="27"/>
      <c r="B8" s="71"/>
      <c r="C8" s="27"/>
      <c r="D8" s="27"/>
      <c r="E8" s="27"/>
      <c r="F8" s="27"/>
      <c r="G8" s="27"/>
      <c r="H8" s="27"/>
      <c r="I8" s="27"/>
      <c r="J8" s="28"/>
      <c r="K8" s="28"/>
      <c r="L8" s="28"/>
      <c r="M8" s="28"/>
      <c r="N8" s="28"/>
      <c r="O8" s="28"/>
      <c r="P8" s="27"/>
      <c r="Q8" s="27"/>
    </row>
    <row r="9" spans="1:20" s="84" customFormat="1" ht="28.5" x14ac:dyDescent="0.25">
      <c r="A9" s="47" t="s">
        <v>121</v>
      </c>
      <c r="B9" s="82" t="s">
        <v>122</v>
      </c>
      <c r="C9" s="83"/>
      <c r="D9" s="83"/>
      <c r="E9" s="49"/>
      <c r="F9" s="49"/>
      <c r="G9" s="49"/>
      <c r="H9" s="49"/>
      <c r="I9" s="49"/>
      <c r="J9" s="49"/>
      <c r="K9" s="50"/>
      <c r="L9" s="50"/>
      <c r="M9" s="50"/>
      <c r="N9" s="50"/>
      <c r="O9" s="50"/>
      <c r="P9" s="50"/>
      <c r="Q9" s="50"/>
      <c r="S9" s="85"/>
      <c r="T9" s="86"/>
    </row>
    <row r="10" spans="1:20" s="84" customFormat="1" ht="32.25" customHeight="1" x14ac:dyDescent="0.25">
      <c r="A10" s="51">
        <v>1</v>
      </c>
      <c r="B10" s="48" t="s">
        <v>123</v>
      </c>
      <c r="C10" s="83" t="s">
        <v>136</v>
      </c>
      <c r="D10" s="83"/>
      <c r="E10" s="49">
        <v>80</v>
      </c>
      <c r="F10" s="101">
        <v>0.17249999999999999</v>
      </c>
      <c r="G10" s="101">
        <v>9.9497872863247877E-2</v>
      </c>
      <c r="H10" s="87">
        <v>0.20882954849999999</v>
      </c>
      <c r="I10" s="102">
        <v>1.9458199999999999</v>
      </c>
      <c r="J10" s="49">
        <v>82</v>
      </c>
      <c r="K10" s="50">
        <v>12.299999999999999</v>
      </c>
      <c r="L10" s="50">
        <v>94</v>
      </c>
      <c r="M10" s="50">
        <v>82</v>
      </c>
      <c r="N10" s="50">
        <v>12.299999999999999</v>
      </c>
      <c r="O10" s="50">
        <v>94</v>
      </c>
      <c r="P10" s="50">
        <v>2</v>
      </c>
      <c r="Q10" s="50">
        <v>4</v>
      </c>
      <c r="S10" s="85"/>
    </row>
    <row r="11" spans="1:20" s="84" customFormat="1" ht="26.25" customHeight="1" x14ac:dyDescent="0.25">
      <c r="A11" s="237">
        <v>2</v>
      </c>
      <c r="B11" s="240" t="s">
        <v>318</v>
      </c>
      <c r="C11" s="222" t="s">
        <v>136</v>
      </c>
      <c r="D11" s="83" t="s">
        <v>139</v>
      </c>
      <c r="E11" s="49">
        <v>31121</v>
      </c>
      <c r="F11" s="49"/>
      <c r="G11" s="87">
        <v>16.898618649599999</v>
      </c>
      <c r="H11" s="87">
        <v>563.28728832000002</v>
      </c>
      <c r="I11" s="87">
        <v>0</v>
      </c>
      <c r="J11" s="49">
        <v>31138</v>
      </c>
      <c r="K11" s="50">
        <v>4670.7</v>
      </c>
      <c r="L11" s="50">
        <v>35809</v>
      </c>
      <c r="M11" s="50">
        <v>31701</v>
      </c>
      <c r="N11" s="50">
        <v>4755.1499999999996</v>
      </c>
      <c r="O11" s="50">
        <v>36456</v>
      </c>
      <c r="P11" s="50">
        <v>918</v>
      </c>
      <c r="Q11" s="50">
        <v>1836</v>
      </c>
      <c r="S11" s="85"/>
    </row>
    <row r="12" spans="1:20" s="84" customFormat="1" ht="27.75" customHeight="1" x14ac:dyDescent="0.25">
      <c r="A12" s="238"/>
      <c r="B12" s="241"/>
      <c r="C12" s="223"/>
      <c r="D12" s="83" t="s">
        <v>140</v>
      </c>
      <c r="E12" s="49">
        <v>38901</v>
      </c>
      <c r="F12" s="49"/>
      <c r="G12" s="87">
        <v>21.123273311999995</v>
      </c>
      <c r="H12" s="87">
        <v>704.10911040000019</v>
      </c>
      <c r="I12" s="87">
        <v>0</v>
      </c>
      <c r="J12" s="49">
        <v>38922</v>
      </c>
      <c r="K12" s="50">
        <v>5838.3</v>
      </c>
      <c r="L12" s="50">
        <v>44760</v>
      </c>
      <c r="M12" s="50">
        <v>39626</v>
      </c>
      <c r="N12" s="50">
        <v>5943.9</v>
      </c>
      <c r="O12" s="50">
        <v>45570</v>
      </c>
      <c r="P12" s="50">
        <v>1149</v>
      </c>
      <c r="Q12" s="50">
        <v>2298</v>
      </c>
      <c r="S12" s="85"/>
    </row>
    <row r="13" spans="1:20" s="84" customFormat="1" ht="29.25" customHeight="1" x14ac:dyDescent="0.25">
      <c r="A13" s="239"/>
      <c r="B13" s="242"/>
      <c r="C13" s="224"/>
      <c r="D13" s="83" t="s">
        <v>141</v>
      </c>
      <c r="E13" s="49">
        <v>50570</v>
      </c>
      <c r="F13" s="49"/>
      <c r="G13" s="87">
        <v>27.460255305599993</v>
      </c>
      <c r="H13" s="87">
        <v>915.34184352</v>
      </c>
      <c r="I13" s="87">
        <v>0</v>
      </c>
      <c r="J13" s="49">
        <v>50597</v>
      </c>
      <c r="K13" s="50">
        <v>7589.5499999999993</v>
      </c>
      <c r="L13" s="50">
        <v>58187</v>
      </c>
      <c r="M13" s="50">
        <v>51513</v>
      </c>
      <c r="N13" s="50">
        <v>7726.95</v>
      </c>
      <c r="O13" s="50">
        <v>59240</v>
      </c>
      <c r="P13" s="50">
        <v>1495</v>
      </c>
      <c r="Q13" s="50">
        <v>2990</v>
      </c>
      <c r="S13" s="85"/>
    </row>
    <row r="14" spans="1:20" s="84" customFormat="1" x14ac:dyDescent="0.25">
      <c r="A14" s="237" t="s">
        <v>31</v>
      </c>
      <c r="B14" s="225" t="s">
        <v>125</v>
      </c>
      <c r="C14" s="222" t="s">
        <v>136</v>
      </c>
      <c r="D14" s="83" t="s">
        <v>139</v>
      </c>
      <c r="E14" s="49">
        <v>581</v>
      </c>
      <c r="F14" s="49"/>
      <c r="G14" s="87">
        <v>0.37832728319999998</v>
      </c>
      <c r="H14" s="87">
        <v>12.61090944</v>
      </c>
      <c r="I14" s="87"/>
      <c r="J14" s="49">
        <v>581</v>
      </c>
      <c r="K14" s="50">
        <v>87.149999999999991</v>
      </c>
      <c r="L14" s="50">
        <v>668</v>
      </c>
      <c r="M14" s="50">
        <v>594</v>
      </c>
      <c r="N14" s="50">
        <v>89.1</v>
      </c>
      <c r="O14" s="50">
        <v>683</v>
      </c>
      <c r="P14" s="50">
        <v>17</v>
      </c>
      <c r="Q14" s="50">
        <v>34</v>
      </c>
      <c r="S14" s="85"/>
    </row>
    <row r="15" spans="1:20" s="84" customFormat="1" x14ac:dyDescent="0.25">
      <c r="A15" s="238"/>
      <c r="B15" s="226"/>
      <c r="C15" s="223"/>
      <c r="D15" s="83" t="s">
        <v>140</v>
      </c>
      <c r="E15" s="49">
        <v>726</v>
      </c>
      <c r="F15" s="49"/>
      <c r="G15" s="87">
        <v>0.47290910399999997</v>
      </c>
      <c r="H15" s="87">
        <v>15.763636799999999</v>
      </c>
      <c r="I15" s="87"/>
      <c r="J15" s="49">
        <v>726</v>
      </c>
      <c r="K15" s="50">
        <v>108.89999999999999</v>
      </c>
      <c r="L15" s="50">
        <v>835</v>
      </c>
      <c r="M15" s="50">
        <v>742</v>
      </c>
      <c r="N15" s="50">
        <v>111.3</v>
      </c>
      <c r="O15" s="50">
        <v>853</v>
      </c>
      <c r="P15" s="50">
        <v>21</v>
      </c>
      <c r="Q15" s="50">
        <v>42</v>
      </c>
      <c r="S15" s="85"/>
    </row>
    <row r="16" spans="1:20" s="84" customFormat="1" x14ac:dyDescent="0.25">
      <c r="A16" s="239"/>
      <c r="B16" s="227"/>
      <c r="C16" s="224"/>
      <c r="D16" s="83" t="s">
        <v>141</v>
      </c>
      <c r="E16" s="49">
        <v>944</v>
      </c>
      <c r="F16" s="49"/>
      <c r="G16" s="87">
        <v>0.61478183519999996</v>
      </c>
      <c r="H16" s="87">
        <v>20.492727840000001</v>
      </c>
      <c r="I16" s="87"/>
      <c r="J16" s="49">
        <v>945</v>
      </c>
      <c r="K16" s="50">
        <v>141.75</v>
      </c>
      <c r="L16" s="50">
        <v>1087</v>
      </c>
      <c r="M16" s="50">
        <v>965</v>
      </c>
      <c r="N16" s="50">
        <v>144.75</v>
      </c>
      <c r="O16" s="50">
        <v>1110</v>
      </c>
      <c r="P16" s="50">
        <v>28</v>
      </c>
      <c r="Q16" s="50">
        <v>56</v>
      </c>
      <c r="S16" s="85"/>
    </row>
    <row r="17" spans="1:19" s="84" customFormat="1" x14ac:dyDescent="0.25">
      <c r="A17" s="237" t="s">
        <v>32</v>
      </c>
      <c r="B17" s="240" t="s">
        <v>130</v>
      </c>
      <c r="C17" s="222" t="s">
        <v>136</v>
      </c>
      <c r="D17" s="83" t="s">
        <v>139</v>
      </c>
      <c r="E17" s="49">
        <v>1031</v>
      </c>
      <c r="F17" s="49"/>
      <c r="G17" s="87">
        <v>0.37832728319999998</v>
      </c>
      <c r="H17" s="87">
        <v>12.61090944</v>
      </c>
      <c r="I17" s="87"/>
      <c r="J17" s="49">
        <v>1031</v>
      </c>
      <c r="K17" s="50">
        <v>154.65</v>
      </c>
      <c r="L17" s="50">
        <v>1186</v>
      </c>
      <c r="M17" s="50">
        <v>1044</v>
      </c>
      <c r="N17" s="50">
        <v>156.6</v>
      </c>
      <c r="O17" s="50">
        <v>1201</v>
      </c>
      <c r="P17" s="50">
        <v>30</v>
      </c>
      <c r="Q17" s="50">
        <v>60</v>
      </c>
      <c r="S17" s="85"/>
    </row>
    <row r="18" spans="1:19" s="84" customFormat="1" x14ac:dyDescent="0.25">
      <c r="A18" s="238"/>
      <c r="B18" s="241"/>
      <c r="C18" s="223"/>
      <c r="D18" s="83" t="s">
        <v>140</v>
      </c>
      <c r="E18" s="49">
        <v>1289</v>
      </c>
      <c r="F18" s="49"/>
      <c r="G18" s="87">
        <v>0.47290910399999997</v>
      </c>
      <c r="H18" s="87">
        <v>15.763636799999999</v>
      </c>
      <c r="I18" s="87"/>
      <c r="J18" s="49">
        <v>1289</v>
      </c>
      <c r="K18" s="50">
        <v>193.35</v>
      </c>
      <c r="L18" s="50">
        <v>1482</v>
      </c>
      <c r="M18" s="50">
        <v>1305</v>
      </c>
      <c r="N18" s="50">
        <v>195.75</v>
      </c>
      <c r="O18" s="50">
        <v>1501</v>
      </c>
      <c r="P18" s="50">
        <v>38</v>
      </c>
      <c r="Q18" s="50">
        <v>76</v>
      </c>
      <c r="S18" s="85"/>
    </row>
    <row r="19" spans="1:19" s="84" customFormat="1" x14ac:dyDescent="0.25">
      <c r="A19" s="239"/>
      <c r="B19" s="242"/>
      <c r="C19" s="224"/>
      <c r="D19" s="83" t="s">
        <v>141</v>
      </c>
      <c r="E19" s="49">
        <v>1676</v>
      </c>
      <c r="F19" s="49"/>
      <c r="G19" s="87">
        <v>0.61478183519999996</v>
      </c>
      <c r="H19" s="87">
        <v>20.492727840000001</v>
      </c>
      <c r="I19" s="87"/>
      <c r="J19" s="49">
        <v>1677</v>
      </c>
      <c r="K19" s="50">
        <v>251.54999999999998</v>
      </c>
      <c r="L19" s="50">
        <v>1929</v>
      </c>
      <c r="M19" s="50">
        <v>1697</v>
      </c>
      <c r="N19" s="50">
        <v>254.54999999999998</v>
      </c>
      <c r="O19" s="50">
        <v>1952</v>
      </c>
      <c r="P19" s="50">
        <v>50</v>
      </c>
      <c r="Q19" s="50">
        <v>100</v>
      </c>
      <c r="S19" s="85"/>
    </row>
    <row r="20" spans="1:19" s="84" customFormat="1" x14ac:dyDescent="0.25">
      <c r="A20" s="237" t="s">
        <v>33</v>
      </c>
      <c r="B20" s="240" t="s">
        <v>131</v>
      </c>
      <c r="C20" s="222" t="s">
        <v>137</v>
      </c>
      <c r="D20" s="83" t="s">
        <v>139</v>
      </c>
      <c r="E20" s="49">
        <v>10630</v>
      </c>
      <c r="F20" s="49"/>
      <c r="G20" s="87">
        <v>6.3054547200000002</v>
      </c>
      <c r="H20" s="87">
        <v>210.18182400000001</v>
      </c>
      <c r="I20" s="87"/>
      <c r="J20" s="49">
        <v>10636</v>
      </c>
      <c r="K20" s="50">
        <v>1595.3999999999999</v>
      </c>
      <c r="L20" s="50">
        <v>12231</v>
      </c>
      <c r="M20" s="50">
        <v>10846</v>
      </c>
      <c r="N20" s="50">
        <v>1626.8999999999999</v>
      </c>
      <c r="O20" s="50">
        <v>12473</v>
      </c>
      <c r="P20" s="50">
        <v>314</v>
      </c>
      <c r="Q20" s="50">
        <v>628</v>
      </c>
      <c r="S20" s="85"/>
    </row>
    <row r="21" spans="1:19" s="84" customFormat="1" x14ac:dyDescent="0.25">
      <c r="A21" s="238"/>
      <c r="B21" s="241"/>
      <c r="C21" s="223"/>
      <c r="D21" s="83" t="s">
        <v>140</v>
      </c>
      <c r="E21" s="49">
        <v>13287</v>
      </c>
      <c r="F21" s="49"/>
      <c r="G21" s="87">
        <v>7.8818184000000002</v>
      </c>
      <c r="H21" s="87">
        <v>262.72728000000001</v>
      </c>
      <c r="I21" s="87"/>
      <c r="J21" s="49">
        <v>13295</v>
      </c>
      <c r="K21" s="50">
        <v>1994.25</v>
      </c>
      <c r="L21" s="50">
        <v>15289</v>
      </c>
      <c r="M21" s="50">
        <v>13558</v>
      </c>
      <c r="N21" s="50">
        <v>2033.6999999999998</v>
      </c>
      <c r="O21" s="50">
        <v>15592</v>
      </c>
      <c r="P21" s="50">
        <v>393</v>
      </c>
      <c r="Q21" s="50">
        <v>786</v>
      </c>
      <c r="S21" s="85"/>
    </row>
    <row r="22" spans="1:19" s="84" customFormat="1" x14ac:dyDescent="0.25">
      <c r="A22" s="239"/>
      <c r="B22" s="242"/>
      <c r="C22" s="224"/>
      <c r="D22" s="83" t="s">
        <v>141</v>
      </c>
      <c r="E22" s="49">
        <v>17273</v>
      </c>
      <c r="F22" s="49"/>
      <c r="G22" s="87">
        <v>10.24636392</v>
      </c>
      <c r="H22" s="87">
        <v>341.54546400000004</v>
      </c>
      <c r="I22" s="87"/>
      <c r="J22" s="49">
        <v>17283</v>
      </c>
      <c r="K22" s="50">
        <v>2592.4499999999998</v>
      </c>
      <c r="L22" s="50">
        <v>19875</v>
      </c>
      <c r="M22" s="50">
        <v>17625</v>
      </c>
      <c r="N22" s="50">
        <v>2643.75</v>
      </c>
      <c r="O22" s="50">
        <v>20269</v>
      </c>
      <c r="P22" s="50">
        <v>510</v>
      </c>
      <c r="Q22" s="50">
        <v>1020</v>
      </c>
      <c r="S22" s="85"/>
    </row>
    <row r="23" spans="1:19" s="84" customFormat="1" x14ac:dyDescent="0.25">
      <c r="A23" s="237" t="s">
        <v>46</v>
      </c>
      <c r="B23" s="240" t="s">
        <v>132</v>
      </c>
      <c r="C23" s="222" t="s">
        <v>137</v>
      </c>
      <c r="D23" s="83" t="s">
        <v>139</v>
      </c>
      <c r="E23" s="49">
        <v>12561</v>
      </c>
      <c r="F23" s="49"/>
      <c r="G23" s="87">
        <v>6.3054547200000002</v>
      </c>
      <c r="H23" s="87">
        <v>210.18182400000001</v>
      </c>
      <c r="I23" s="87"/>
      <c r="J23" s="49">
        <v>12567</v>
      </c>
      <c r="K23" s="50">
        <v>1885.05</v>
      </c>
      <c r="L23" s="50">
        <v>14452</v>
      </c>
      <c r="M23" s="50">
        <v>12777</v>
      </c>
      <c r="N23" s="50">
        <v>1916.55</v>
      </c>
      <c r="O23" s="50">
        <v>14694</v>
      </c>
      <c r="P23" s="50">
        <v>371</v>
      </c>
      <c r="Q23" s="50">
        <v>742</v>
      </c>
      <c r="S23" s="85"/>
    </row>
    <row r="24" spans="1:19" s="84" customFormat="1" x14ac:dyDescent="0.25">
      <c r="A24" s="238"/>
      <c r="B24" s="241"/>
      <c r="C24" s="223"/>
      <c r="D24" s="83" t="s">
        <v>140</v>
      </c>
      <c r="E24" s="49">
        <v>15701</v>
      </c>
      <c r="F24" s="49"/>
      <c r="G24" s="87">
        <v>7.8818184000000002</v>
      </c>
      <c r="H24" s="87">
        <v>262.72728000000001</v>
      </c>
      <c r="I24" s="87"/>
      <c r="J24" s="49">
        <v>15709</v>
      </c>
      <c r="K24" s="50">
        <v>2356.35</v>
      </c>
      <c r="L24" s="50">
        <v>18065</v>
      </c>
      <c r="M24" s="50">
        <v>15972</v>
      </c>
      <c r="N24" s="50">
        <v>2395.7999999999997</v>
      </c>
      <c r="O24" s="50">
        <v>18368</v>
      </c>
      <c r="P24" s="50">
        <v>464</v>
      </c>
      <c r="Q24" s="50">
        <v>928</v>
      </c>
      <c r="S24" s="85"/>
    </row>
    <row r="25" spans="1:19" s="84" customFormat="1" x14ac:dyDescent="0.25">
      <c r="A25" s="239"/>
      <c r="B25" s="242"/>
      <c r="C25" s="224"/>
      <c r="D25" s="83" t="s">
        <v>141</v>
      </c>
      <c r="E25" s="49">
        <v>20411</v>
      </c>
      <c r="F25" s="49"/>
      <c r="G25" s="87">
        <v>10.24636392</v>
      </c>
      <c r="H25" s="87">
        <v>341.54546400000004</v>
      </c>
      <c r="I25" s="87"/>
      <c r="J25" s="49">
        <v>20421</v>
      </c>
      <c r="K25" s="50">
        <v>3063.15</v>
      </c>
      <c r="L25" s="50">
        <v>23484</v>
      </c>
      <c r="M25" s="50">
        <v>20763</v>
      </c>
      <c r="N25" s="50">
        <v>3114.45</v>
      </c>
      <c r="O25" s="50">
        <v>23877</v>
      </c>
      <c r="P25" s="50">
        <v>603</v>
      </c>
      <c r="Q25" s="50">
        <v>1206</v>
      </c>
      <c r="S25" s="85"/>
    </row>
    <row r="26" spans="1:19" s="84" customFormat="1" ht="15" customHeight="1" x14ac:dyDescent="0.25">
      <c r="A26" s="237" t="s">
        <v>126</v>
      </c>
      <c r="B26" s="225" t="s">
        <v>133</v>
      </c>
      <c r="C26" s="222" t="s">
        <v>136</v>
      </c>
      <c r="D26" s="83" t="s">
        <v>139</v>
      </c>
      <c r="E26" s="49">
        <v>169</v>
      </c>
      <c r="F26" s="49"/>
      <c r="G26" s="87">
        <v>0.12610909439999998</v>
      </c>
      <c r="H26" s="87">
        <v>4.2036364799999992</v>
      </c>
      <c r="I26" s="87"/>
      <c r="J26" s="49">
        <v>169</v>
      </c>
      <c r="K26" s="50">
        <v>25.349999999999998</v>
      </c>
      <c r="L26" s="50">
        <v>194</v>
      </c>
      <c r="M26" s="50">
        <v>173</v>
      </c>
      <c r="N26" s="50">
        <v>25.95</v>
      </c>
      <c r="O26" s="50">
        <v>199</v>
      </c>
      <c r="P26" s="50">
        <v>5</v>
      </c>
      <c r="Q26" s="50">
        <v>10</v>
      </c>
      <c r="S26" s="85"/>
    </row>
    <row r="27" spans="1:19" s="84" customFormat="1" x14ac:dyDescent="0.25">
      <c r="A27" s="238"/>
      <c r="B27" s="226"/>
      <c r="C27" s="223"/>
      <c r="D27" s="83" t="s">
        <v>140</v>
      </c>
      <c r="E27" s="49">
        <v>211</v>
      </c>
      <c r="F27" s="49"/>
      <c r="G27" s="87">
        <v>0.15763636799999997</v>
      </c>
      <c r="H27" s="87">
        <v>5.2545455999999993</v>
      </c>
      <c r="I27" s="87"/>
      <c r="J27" s="49">
        <v>211</v>
      </c>
      <c r="K27" s="50">
        <v>31.65</v>
      </c>
      <c r="L27" s="50">
        <v>243</v>
      </c>
      <c r="M27" s="50">
        <v>216</v>
      </c>
      <c r="N27" s="50">
        <v>32.4</v>
      </c>
      <c r="O27" s="50">
        <v>248</v>
      </c>
      <c r="P27" s="50">
        <v>6</v>
      </c>
      <c r="Q27" s="50">
        <v>12</v>
      </c>
      <c r="S27" s="85"/>
    </row>
    <row r="28" spans="1:19" s="84" customFormat="1" x14ac:dyDescent="0.25">
      <c r="A28" s="239"/>
      <c r="B28" s="227"/>
      <c r="C28" s="224"/>
      <c r="D28" s="83" t="s">
        <v>141</v>
      </c>
      <c r="E28" s="49">
        <v>274</v>
      </c>
      <c r="F28" s="49"/>
      <c r="G28" s="87">
        <v>0.20492727839999997</v>
      </c>
      <c r="H28" s="87">
        <v>6.8309092799999993</v>
      </c>
      <c r="I28" s="87"/>
      <c r="J28" s="49">
        <v>274</v>
      </c>
      <c r="K28" s="50">
        <v>41.1</v>
      </c>
      <c r="L28" s="50">
        <v>315</v>
      </c>
      <c r="M28" s="50">
        <v>281</v>
      </c>
      <c r="N28" s="50">
        <v>42.15</v>
      </c>
      <c r="O28" s="50">
        <v>323</v>
      </c>
      <c r="P28" s="50">
        <v>8</v>
      </c>
      <c r="Q28" s="50">
        <v>16</v>
      </c>
      <c r="S28" s="85"/>
    </row>
    <row r="29" spans="1:19" s="84" customFormat="1" ht="15" customHeight="1" x14ac:dyDescent="0.25">
      <c r="A29" s="237" t="s">
        <v>127</v>
      </c>
      <c r="B29" s="225" t="s">
        <v>134</v>
      </c>
      <c r="C29" s="222" t="s">
        <v>136</v>
      </c>
      <c r="D29" s="83" t="s">
        <v>139</v>
      </c>
      <c r="E29" s="49">
        <v>281</v>
      </c>
      <c r="F29" s="49"/>
      <c r="G29" s="87">
        <v>0.12610909439999998</v>
      </c>
      <c r="H29" s="87">
        <v>4.2036364799999992</v>
      </c>
      <c r="I29" s="87"/>
      <c r="J29" s="49">
        <v>281</v>
      </c>
      <c r="K29" s="50">
        <v>42.15</v>
      </c>
      <c r="L29" s="50">
        <v>323</v>
      </c>
      <c r="M29" s="50">
        <v>285</v>
      </c>
      <c r="N29" s="50">
        <v>42.75</v>
      </c>
      <c r="O29" s="50">
        <v>328</v>
      </c>
      <c r="P29" s="50">
        <v>8</v>
      </c>
      <c r="Q29" s="50">
        <v>16</v>
      </c>
      <c r="S29" s="85"/>
    </row>
    <row r="30" spans="1:19" s="84" customFormat="1" x14ac:dyDescent="0.25">
      <c r="A30" s="238"/>
      <c r="B30" s="226"/>
      <c r="C30" s="223"/>
      <c r="D30" s="83" t="s">
        <v>140</v>
      </c>
      <c r="E30" s="49">
        <v>352</v>
      </c>
      <c r="F30" s="49"/>
      <c r="G30" s="87">
        <v>0.15763636799999997</v>
      </c>
      <c r="H30" s="87">
        <v>5.2545455999999993</v>
      </c>
      <c r="I30" s="87"/>
      <c r="J30" s="49">
        <v>352</v>
      </c>
      <c r="K30" s="50">
        <v>52.8</v>
      </c>
      <c r="L30" s="50">
        <v>405</v>
      </c>
      <c r="M30" s="50">
        <v>357</v>
      </c>
      <c r="N30" s="50">
        <v>53.55</v>
      </c>
      <c r="O30" s="50">
        <v>411</v>
      </c>
      <c r="P30" s="50">
        <v>10</v>
      </c>
      <c r="Q30" s="50">
        <v>20</v>
      </c>
      <c r="S30" s="85"/>
    </row>
    <row r="31" spans="1:19" s="84" customFormat="1" x14ac:dyDescent="0.25">
      <c r="A31" s="239"/>
      <c r="B31" s="227"/>
      <c r="C31" s="224"/>
      <c r="D31" s="83" t="s">
        <v>141</v>
      </c>
      <c r="E31" s="49">
        <v>457</v>
      </c>
      <c r="F31" s="49"/>
      <c r="G31" s="87">
        <v>0.20492727839999997</v>
      </c>
      <c r="H31" s="87">
        <v>6.8309092799999993</v>
      </c>
      <c r="I31" s="87"/>
      <c r="J31" s="49">
        <v>457</v>
      </c>
      <c r="K31" s="50">
        <v>68.55</v>
      </c>
      <c r="L31" s="50">
        <v>526</v>
      </c>
      <c r="M31" s="50">
        <v>464</v>
      </c>
      <c r="N31" s="50">
        <v>69.599999999999994</v>
      </c>
      <c r="O31" s="50">
        <v>534</v>
      </c>
      <c r="P31" s="50">
        <v>14</v>
      </c>
      <c r="Q31" s="50">
        <v>28</v>
      </c>
      <c r="S31" s="85"/>
    </row>
    <row r="32" spans="1:19" s="84" customFormat="1" x14ac:dyDescent="0.25">
      <c r="A32" s="237" t="s">
        <v>128</v>
      </c>
      <c r="B32" s="225" t="s">
        <v>135</v>
      </c>
      <c r="C32" s="222" t="s">
        <v>137</v>
      </c>
      <c r="D32" s="83" t="s">
        <v>139</v>
      </c>
      <c r="E32" s="49">
        <v>2681</v>
      </c>
      <c r="F32" s="49"/>
      <c r="G32" s="87">
        <v>1.6394182271999995</v>
      </c>
      <c r="H32" s="87">
        <v>54.647274239999994</v>
      </c>
      <c r="I32" s="87"/>
      <c r="J32" s="49">
        <v>2683</v>
      </c>
      <c r="K32" s="50">
        <v>402.45</v>
      </c>
      <c r="L32" s="50">
        <v>3085</v>
      </c>
      <c r="M32" s="50">
        <v>2737</v>
      </c>
      <c r="N32" s="50">
        <v>410.55</v>
      </c>
      <c r="O32" s="50">
        <v>3148</v>
      </c>
      <c r="P32" s="50">
        <v>79</v>
      </c>
      <c r="Q32" s="50">
        <v>158</v>
      </c>
      <c r="S32" s="85"/>
    </row>
    <row r="33" spans="1:19" s="84" customFormat="1" x14ac:dyDescent="0.25">
      <c r="A33" s="238"/>
      <c r="B33" s="226"/>
      <c r="C33" s="223"/>
      <c r="D33" s="83" t="s">
        <v>140</v>
      </c>
      <c r="E33" s="49">
        <v>3351</v>
      </c>
      <c r="F33" s="49"/>
      <c r="G33" s="87">
        <v>2.0492727839999993</v>
      </c>
      <c r="H33" s="87">
        <v>68.309092799999988</v>
      </c>
      <c r="I33" s="87"/>
      <c r="J33" s="49">
        <v>3353</v>
      </c>
      <c r="K33" s="50">
        <v>502.95</v>
      </c>
      <c r="L33" s="50">
        <v>3856</v>
      </c>
      <c r="M33" s="50">
        <v>3421</v>
      </c>
      <c r="N33" s="50">
        <v>513.15</v>
      </c>
      <c r="O33" s="50">
        <v>3934</v>
      </c>
      <c r="P33" s="50">
        <v>99</v>
      </c>
      <c r="Q33" s="50">
        <v>198</v>
      </c>
      <c r="S33" s="85"/>
    </row>
    <row r="34" spans="1:19" s="84" customFormat="1" x14ac:dyDescent="0.25">
      <c r="A34" s="239"/>
      <c r="B34" s="227"/>
      <c r="C34" s="224"/>
      <c r="D34" s="83" t="s">
        <v>141</v>
      </c>
      <c r="E34" s="49">
        <v>4356</v>
      </c>
      <c r="F34" s="49"/>
      <c r="G34" s="87">
        <v>2.6640546191999994</v>
      </c>
      <c r="H34" s="87">
        <v>88.801820639999988</v>
      </c>
      <c r="I34" s="87"/>
      <c r="J34" s="49">
        <v>4359</v>
      </c>
      <c r="K34" s="50">
        <v>653.85</v>
      </c>
      <c r="L34" s="50">
        <v>5013</v>
      </c>
      <c r="M34" s="50">
        <v>4447</v>
      </c>
      <c r="N34" s="50">
        <v>667.05</v>
      </c>
      <c r="O34" s="50">
        <v>5114</v>
      </c>
      <c r="P34" s="50">
        <v>129</v>
      </c>
      <c r="Q34" s="50">
        <v>258</v>
      </c>
      <c r="S34" s="85"/>
    </row>
    <row r="35" spans="1:19" s="84" customFormat="1" ht="15" customHeight="1" x14ac:dyDescent="0.25">
      <c r="A35" s="237" t="s">
        <v>129</v>
      </c>
      <c r="B35" s="225" t="s">
        <v>134</v>
      </c>
      <c r="C35" s="222" t="s">
        <v>137</v>
      </c>
      <c r="D35" s="83" t="s">
        <v>139</v>
      </c>
      <c r="E35" s="49">
        <v>3187</v>
      </c>
      <c r="F35" s="49"/>
      <c r="G35" s="87">
        <v>1.6394182271999995</v>
      </c>
      <c r="H35" s="87">
        <v>54.647274239999994</v>
      </c>
      <c r="I35" s="87"/>
      <c r="J35" s="49">
        <v>3189</v>
      </c>
      <c r="K35" s="50">
        <v>478.34999999999997</v>
      </c>
      <c r="L35" s="50">
        <v>3667</v>
      </c>
      <c r="M35" s="50">
        <v>3243</v>
      </c>
      <c r="N35" s="50">
        <v>486.45</v>
      </c>
      <c r="O35" s="50">
        <v>3729</v>
      </c>
      <c r="P35" s="50">
        <v>94</v>
      </c>
      <c r="Q35" s="50">
        <v>188</v>
      </c>
      <c r="S35" s="85"/>
    </row>
    <row r="36" spans="1:19" s="84" customFormat="1" x14ac:dyDescent="0.25">
      <c r="A36" s="238"/>
      <c r="B36" s="226"/>
      <c r="C36" s="223"/>
      <c r="D36" s="83" t="s">
        <v>140</v>
      </c>
      <c r="E36" s="49">
        <v>3984</v>
      </c>
      <c r="F36" s="49"/>
      <c r="G36" s="87">
        <v>2.0492727839999993</v>
      </c>
      <c r="H36" s="87">
        <v>68.309092799999988</v>
      </c>
      <c r="I36" s="87"/>
      <c r="J36" s="49">
        <v>3986</v>
      </c>
      <c r="K36" s="50">
        <v>597.9</v>
      </c>
      <c r="L36" s="50">
        <v>4584</v>
      </c>
      <c r="M36" s="50">
        <v>4054</v>
      </c>
      <c r="N36" s="50">
        <v>608.1</v>
      </c>
      <c r="O36" s="50">
        <v>4662</v>
      </c>
      <c r="P36" s="50">
        <v>118</v>
      </c>
      <c r="Q36" s="50">
        <v>236</v>
      </c>
      <c r="S36" s="85"/>
    </row>
    <row r="37" spans="1:19" s="84" customFormat="1" x14ac:dyDescent="0.25">
      <c r="A37" s="239"/>
      <c r="B37" s="227"/>
      <c r="C37" s="224"/>
      <c r="D37" s="83" t="s">
        <v>141</v>
      </c>
      <c r="E37" s="49">
        <v>5179</v>
      </c>
      <c r="F37" s="49"/>
      <c r="G37" s="87">
        <v>2.6640546191999994</v>
      </c>
      <c r="H37" s="87">
        <v>88.801820639999988</v>
      </c>
      <c r="I37" s="87"/>
      <c r="J37" s="49">
        <v>5182</v>
      </c>
      <c r="K37" s="50">
        <v>777.3</v>
      </c>
      <c r="L37" s="50">
        <v>5959</v>
      </c>
      <c r="M37" s="50">
        <v>5270</v>
      </c>
      <c r="N37" s="50">
        <v>790.5</v>
      </c>
      <c r="O37" s="50">
        <v>6061</v>
      </c>
      <c r="P37" s="50">
        <v>153</v>
      </c>
      <c r="Q37" s="50">
        <v>306</v>
      </c>
      <c r="S37" s="85"/>
    </row>
    <row r="38" spans="1:19" s="84" customFormat="1" ht="45" x14ac:dyDescent="0.25">
      <c r="A38" s="51">
        <v>3</v>
      </c>
      <c r="B38" s="88" t="s">
        <v>143</v>
      </c>
      <c r="C38" s="83"/>
      <c r="D38" s="83"/>
      <c r="E38" s="49"/>
      <c r="F38" s="49"/>
      <c r="G38" s="50"/>
      <c r="H38" s="49"/>
      <c r="I38" s="49"/>
      <c r="J38" s="49"/>
      <c r="K38" s="50"/>
      <c r="L38" s="50"/>
      <c r="M38" s="50"/>
      <c r="N38" s="50"/>
      <c r="O38" s="50"/>
      <c r="P38" s="50">
        <v>0</v>
      </c>
      <c r="Q38" s="50">
        <v>0</v>
      </c>
      <c r="S38" s="85"/>
    </row>
    <row r="39" spans="1:19" s="84" customFormat="1" ht="30.75" customHeight="1" x14ac:dyDescent="0.25">
      <c r="A39" s="89" t="s">
        <v>181</v>
      </c>
      <c r="B39" s="90" t="s">
        <v>182</v>
      </c>
      <c r="C39" s="51"/>
      <c r="D39" s="48"/>
      <c r="E39" s="49"/>
      <c r="F39" s="49"/>
      <c r="G39" s="50"/>
      <c r="H39" s="49"/>
      <c r="I39" s="49"/>
      <c r="J39" s="49"/>
      <c r="K39" s="50"/>
      <c r="L39" s="50"/>
      <c r="M39" s="50"/>
      <c r="N39" s="50"/>
      <c r="O39" s="50"/>
      <c r="P39" s="91"/>
      <c r="Q39" s="91"/>
      <c r="S39" s="85"/>
    </row>
    <row r="40" spans="1:19" s="84" customFormat="1" ht="22.5" customHeight="1" x14ac:dyDescent="0.25">
      <c r="A40" s="89" t="s">
        <v>240</v>
      </c>
      <c r="B40" s="90" t="s">
        <v>241</v>
      </c>
      <c r="C40" s="51"/>
      <c r="D40" s="48"/>
      <c r="E40" s="57">
        <v>642188</v>
      </c>
      <c r="F40" s="57">
        <v>7810</v>
      </c>
      <c r="G40" s="57">
        <v>1901.3246835897435</v>
      </c>
      <c r="H40" s="57">
        <v>1237.4959275000003</v>
      </c>
      <c r="I40" s="57">
        <v>12610.040352000002</v>
      </c>
      <c r="J40" s="57">
        <v>664510</v>
      </c>
      <c r="K40" s="57">
        <v>99676.499999999985</v>
      </c>
      <c r="L40" s="57">
        <v>764187</v>
      </c>
      <c r="M40" s="57">
        <v>665747</v>
      </c>
      <c r="N40" s="57">
        <v>99862.049999999988</v>
      </c>
      <c r="O40" s="57">
        <v>765609</v>
      </c>
      <c r="P40" s="57">
        <v>15784</v>
      </c>
      <c r="Q40" s="57">
        <v>31568</v>
      </c>
      <c r="S40" s="85"/>
    </row>
    <row r="41" spans="1:19" s="84" customFormat="1" ht="18" customHeight="1" x14ac:dyDescent="0.25">
      <c r="A41" s="51">
        <v>1</v>
      </c>
      <c r="B41" s="92" t="s">
        <v>183</v>
      </c>
      <c r="C41" s="83" t="s">
        <v>45</v>
      </c>
      <c r="D41" s="83"/>
      <c r="E41" s="49">
        <v>578471</v>
      </c>
      <c r="F41" s="87">
        <v>6150</v>
      </c>
      <c r="G41" s="87">
        <v>1536.034339102564</v>
      </c>
      <c r="H41" s="87">
        <v>1222.2182000000003</v>
      </c>
      <c r="I41" s="87">
        <v>11753.978880000002</v>
      </c>
      <c r="J41" s="49">
        <v>597911</v>
      </c>
      <c r="K41" s="50">
        <v>89686.65</v>
      </c>
      <c r="L41" s="50">
        <v>687598</v>
      </c>
      <c r="M41" s="50">
        <v>599133</v>
      </c>
      <c r="N41" s="50">
        <v>89869.95</v>
      </c>
      <c r="O41" s="50">
        <v>689003</v>
      </c>
      <c r="P41" s="50">
        <v>13846</v>
      </c>
      <c r="Q41" s="50">
        <v>27692</v>
      </c>
      <c r="S41" s="85"/>
    </row>
    <row r="42" spans="1:19" s="84" customFormat="1" ht="45" x14ac:dyDescent="0.25">
      <c r="A42" s="51">
        <v>2</v>
      </c>
      <c r="B42" s="88" t="s">
        <v>184</v>
      </c>
      <c r="C42" s="83" t="s">
        <v>45</v>
      </c>
      <c r="D42" s="83"/>
      <c r="E42" s="49">
        <v>29575</v>
      </c>
      <c r="F42" s="87">
        <v>1660</v>
      </c>
      <c r="G42" s="87">
        <v>19.036712692307692</v>
      </c>
      <c r="H42" s="102">
        <v>15.277727500000001</v>
      </c>
      <c r="I42" s="87">
        <v>146.598816</v>
      </c>
      <c r="J42" s="49">
        <v>31401</v>
      </c>
      <c r="K42" s="50">
        <v>4710.1499999999996</v>
      </c>
      <c r="L42" s="50">
        <v>36111</v>
      </c>
      <c r="M42" s="50">
        <v>31416</v>
      </c>
      <c r="N42" s="50">
        <v>4712.3999999999996</v>
      </c>
      <c r="O42" s="50">
        <v>36128</v>
      </c>
      <c r="P42" s="50">
        <v>692</v>
      </c>
      <c r="Q42" s="50">
        <v>1384</v>
      </c>
      <c r="S42" s="85"/>
    </row>
    <row r="43" spans="1:19" s="84" customFormat="1" x14ac:dyDescent="0.25">
      <c r="A43" s="51">
        <v>3</v>
      </c>
      <c r="B43" s="88" t="s">
        <v>185</v>
      </c>
      <c r="C43" s="83" t="s">
        <v>45</v>
      </c>
      <c r="D43" s="83"/>
      <c r="E43" s="49">
        <v>34142</v>
      </c>
      <c r="F43" s="87"/>
      <c r="G43" s="87">
        <v>346.25363179487175</v>
      </c>
      <c r="H43" s="102"/>
      <c r="I43" s="87">
        <v>709.46265600000015</v>
      </c>
      <c r="J43" s="49">
        <v>35198</v>
      </c>
      <c r="K43" s="50">
        <v>5279.7</v>
      </c>
      <c r="L43" s="50">
        <v>40478</v>
      </c>
      <c r="M43" s="50">
        <v>35198</v>
      </c>
      <c r="N43" s="50">
        <v>5279.7</v>
      </c>
      <c r="O43" s="50">
        <v>40478</v>
      </c>
      <c r="P43" s="50">
        <v>1246</v>
      </c>
      <c r="Q43" s="50">
        <v>2492</v>
      </c>
      <c r="S43" s="85"/>
    </row>
    <row r="44" spans="1:19" s="84" customFormat="1" x14ac:dyDescent="0.25">
      <c r="A44" s="89" t="s">
        <v>242</v>
      </c>
      <c r="B44" s="90" t="s">
        <v>243</v>
      </c>
      <c r="C44" s="83"/>
      <c r="D44" s="83"/>
      <c r="E44" s="57">
        <v>385312.8</v>
      </c>
      <c r="F44" s="57">
        <v>4686</v>
      </c>
      <c r="G44" s="57">
        <v>1140.7948101538461</v>
      </c>
      <c r="H44" s="57">
        <v>742.49755650000009</v>
      </c>
      <c r="I44" s="57">
        <v>7566.0242112000024</v>
      </c>
      <c r="J44" s="57">
        <v>398706</v>
      </c>
      <c r="K44" s="57">
        <v>59805.899999999994</v>
      </c>
      <c r="L44" s="57">
        <v>458512</v>
      </c>
      <c r="M44" s="57">
        <v>399449</v>
      </c>
      <c r="N44" s="57">
        <v>59917.35</v>
      </c>
      <c r="O44" s="57">
        <v>459367</v>
      </c>
      <c r="P44" s="57">
        <v>9470.4000000000015</v>
      </c>
      <c r="Q44" s="57">
        <v>18940.800000000003</v>
      </c>
    </row>
    <row r="45" spans="1:19" s="84" customFormat="1" x14ac:dyDescent="0.25">
      <c r="A45" s="51">
        <v>1</v>
      </c>
      <c r="B45" s="92" t="s">
        <v>183</v>
      </c>
      <c r="C45" s="83" t="s">
        <v>45</v>
      </c>
      <c r="D45" s="83"/>
      <c r="E45" s="49">
        <v>347082.6</v>
      </c>
      <c r="F45" s="87">
        <v>3690</v>
      </c>
      <c r="G45" s="87">
        <v>921.62060346153839</v>
      </c>
      <c r="H45" s="87">
        <v>733.33092000000011</v>
      </c>
      <c r="I45" s="87">
        <v>7052.3873280000016</v>
      </c>
      <c r="J45" s="49">
        <v>358747</v>
      </c>
      <c r="K45" s="50">
        <v>53812.049999999996</v>
      </c>
      <c r="L45" s="50">
        <v>412559</v>
      </c>
      <c r="M45" s="50">
        <v>359480</v>
      </c>
      <c r="N45" s="50">
        <v>53922</v>
      </c>
      <c r="O45" s="50">
        <v>413402</v>
      </c>
      <c r="P45" s="49">
        <v>8307.6</v>
      </c>
      <c r="Q45" s="49">
        <v>16615.2</v>
      </c>
    </row>
    <row r="46" spans="1:19" s="84" customFormat="1" ht="45" x14ac:dyDescent="0.25">
      <c r="A46" s="51">
        <v>2</v>
      </c>
      <c r="B46" s="88" t="s">
        <v>184</v>
      </c>
      <c r="C46" s="83" t="s">
        <v>45</v>
      </c>
      <c r="D46" s="83"/>
      <c r="E46" s="49">
        <v>17745</v>
      </c>
      <c r="F46" s="87">
        <v>996</v>
      </c>
      <c r="G46" s="87">
        <v>11.422027615384614</v>
      </c>
      <c r="H46" s="87">
        <v>9.166636500000001</v>
      </c>
      <c r="I46" s="87">
        <v>87.959289599999991</v>
      </c>
      <c r="J46" s="49">
        <v>18840</v>
      </c>
      <c r="K46" s="50">
        <v>2826</v>
      </c>
      <c r="L46" s="50">
        <v>21666</v>
      </c>
      <c r="M46" s="50">
        <v>18850</v>
      </c>
      <c r="N46" s="50">
        <v>2827.5</v>
      </c>
      <c r="O46" s="50">
        <v>21678</v>
      </c>
      <c r="P46" s="49">
        <v>415.2</v>
      </c>
      <c r="Q46" s="49">
        <v>830.4</v>
      </c>
    </row>
    <row r="47" spans="1:19" s="84" customFormat="1" x14ac:dyDescent="0.25">
      <c r="A47" s="51">
        <v>3</v>
      </c>
      <c r="B47" s="88" t="s">
        <v>185</v>
      </c>
      <c r="C47" s="83" t="s">
        <v>45</v>
      </c>
      <c r="D47" s="83"/>
      <c r="E47" s="49">
        <v>20485.2</v>
      </c>
      <c r="F47" s="87">
        <v>0</v>
      </c>
      <c r="G47" s="87">
        <v>207.75217907692306</v>
      </c>
      <c r="H47" s="87">
        <v>0</v>
      </c>
      <c r="I47" s="87">
        <v>425.67759360000008</v>
      </c>
      <c r="J47" s="49">
        <v>21119</v>
      </c>
      <c r="K47" s="50">
        <v>3167.85</v>
      </c>
      <c r="L47" s="50">
        <v>24287</v>
      </c>
      <c r="M47" s="50">
        <v>21119</v>
      </c>
      <c r="N47" s="50">
        <v>3167.85</v>
      </c>
      <c r="O47" s="50">
        <v>24287</v>
      </c>
      <c r="P47" s="49">
        <v>747.6</v>
      </c>
      <c r="Q47" s="49">
        <v>1495.2</v>
      </c>
    </row>
    <row r="48" spans="1:19" s="84" customFormat="1" x14ac:dyDescent="0.25">
      <c r="A48" s="89" t="s">
        <v>242</v>
      </c>
      <c r="B48" s="90" t="s">
        <v>620</v>
      </c>
      <c r="C48" s="83"/>
      <c r="D48" s="83"/>
      <c r="E48" s="57">
        <v>128437.6</v>
      </c>
      <c r="F48" s="57">
        <v>1562</v>
      </c>
      <c r="G48" s="57">
        <v>380.26493671794867</v>
      </c>
      <c r="H48" s="57">
        <v>247.49918550000007</v>
      </c>
      <c r="I48" s="57">
        <v>2522.0080704000006</v>
      </c>
      <c r="J48" s="57">
        <v>132902</v>
      </c>
      <c r="K48" s="57">
        <v>19935.3</v>
      </c>
      <c r="L48" s="57">
        <v>152837</v>
      </c>
      <c r="M48" s="57">
        <v>133150</v>
      </c>
      <c r="N48" s="57">
        <v>19972.5</v>
      </c>
      <c r="O48" s="57">
        <v>153122</v>
      </c>
      <c r="P48" s="57">
        <v>3156.8</v>
      </c>
      <c r="Q48" s="57">
        <v>6313.6</v>
      </c>
    </row>
    <row r="49" spans="1:17" s="84" customFormat="1" x14ac:dyDescent="0.25">
      <c r="A49" s="51">
        <v>1</v>
      </c>
      <c r="B49" s="92" t="s">
        <v>183</v>
      </c>
      <c r="C49" s="83" t="s">
        <v>45</v>
      </c>
      <c r="D49" s="83"/>
      <c r="E49" s="49">
        <v>115694.20000000001</v>
      </c>
      <c r="F49" s="87">
        <v>1230</v>
      </c>
      <c r="G49" s="87">
        <v>307.2068678205128</v>
      </c>
      <c r="H49" s="87">
        <v>244.44364000000007</v>
      </c>
      <c r="I49" s="87">
        <v>2350.7957760000004</v>
      </c>
      <c r="J49" s="49">
        <v>119582</v>
      </c>
      <c r="K49" s="50">
        <v>17937.3</v>
      </c>
      <c r="L49" s="50">
        <v>137519</v>
      </c>
      <c r="M49" s="50">
        <v>119827</v>
      </c>
      <c r="N49" s="50">
        <v>17974.05</v>
      </c>
      <c r="O49" s="50">
        <v>137801</v>
      </c>
      <c r="P49" s="49">
        <v>2769.2000000000003</v>
      </c>
      <c r="Q49" s="49">
        <v>5538.4000000000005</v>
      </c>
    </row>
    <row r="50" spans="1:17" s="84" customFormat="1" ht="15" customHeight="1" x14ac:dyDescent="0.25">
      <c r="A50" s="51">
        <v>2</v>
      </c>
      <c r="B50" s="92" t="s">
        <v>184</v>
      </c>
      <c r="C50" s="83" t="s">
        <v>45</v>
      </c>
      <c r="D50" s="83"/>
      <c r="E50" s="49">
        <v>5915</v>
      </c>
      <c r="F50" s="87">
        <v>332</v>
      </c>
      <c r="G50" s="87">
        <v>3.8073425384615387</v>
      </c>
      <c r="H50" s="87">
        <v>3.0555455000000005</v>
      </c>
      <c r="I50" s="87">
        <v>29.319763200000001</v>
      </c>
      <c r="J50" s="49">
        <v>6280</v>
      </c>
      <c r="K50" s="50">
        <v>942</v>
      </c>
      <c r="L50" s="50">
        <v>7222</v>
      </c>
      <c r="M50" s="50">
        <v>6283</v>
      </c>
      <c r="N50" s="50">
        <v>942.44999999999993</v>
      </c>
      <c r="O50" s="50">
        <v>7225</v>
      </c>
      <c r="P50" s="49">
        <v>138.4</v>
      </c>
      <c r="Q50" s="49">
        <v>276.8</v>
      </c>
    </row>
    <row r="51" spans="1:17" s="84" customFormat="1" x14ac:dyDescent="0.25">
      <c r="A51" s="51">
        <v>3</v>
      </c>
      <c r="B51" s="88" t="s">
        <v>185</v>
      </c>
      <c r="C51" s="83" t="s">
        <v>45</v>
      </c>
      <c r="D51" s="83"/>
      <c r="E51" s="49">
        <v>6828.4000000000005</v>
      </c>
      <c r="F51" s="87">
        <v>0</v>
      </c>
      <c r="G51" s="87">
        <v>69.250726358974347</v>
      </c>
      <c r="H51" s="87">
        <v>0</v>
      </c>
      <c r="I51" s="87">
        <v>141.89253120000004</v>
      </c>
      <c r="J51" s="49">
        <v>7040</v>
      </c>
      <c r="K51" s="50">
        <v>1056</v>
      </c>
      <c r="L51" s="50">
        <v>8096</v>
      </c>
      <c r="M51" s="50">
        <v>7040</v>
      </c>
      <c r="N51" s="50">
        <v>1056</v>
      </c>
      <c r="O51" s="50">
        <v>8096</v>
      </c>
      <c r="P51" s="49">
        <v>249.20000000000002</v>
      </c>
      <c r="Q51" s="49">
        <v>498.40000000000003</v>
      </c>
    </row>
    <row r="52" spans="1:17" s="84" customFormat="1" ht="22.5" customHeight="1" x14ac:dyDescent="0.25">
      <c r="A52" s="89" t="s">
        <v>245</v>
      </c>
      <c r="B52" s="56" t="s">
        <v>244</v>
      </c>
      <c r="C52" s="83"/>
      <c r="D52" s="83"/>
      <c r="E52" s="49"/>
      <c r="F52" s="87"/>
      <c r="G52" s="87"/>
      <c r="H52" s="87"/>
      <c r="I52" s="87"/>
      <c r="J52" s="49"/>
      <c r="K52" s="50"/>
      <c r="L52" s="50"/>
      <c r="M52" s="50"/>
      <c r="N52" s="50"/>
      <c r="O52" s="50"/>
      <c r="P52" s="49"/>
      <c r="Q52" s="49"/>
    </row>
    <row r="53" spans="1:17" s="84" customFormat="1" ht="37.5" customHeight="1" x14ac:dyDescent="0.25">
      <c r="A53" s="89" t="s">
        <v>204</v>
      </c>
      <c r="B53" s="93" t="s">
        <v>304</v>
      </c>
      <c r="C53" s="83"/>
      <c r="D53" s="83"/>
      <c r="E53" s="94">
        <v>8066557</v>
      </c>
      <c r="F53" s="94">
        <v>1266418.4000000001</v>
      </c>
      <c r="G53" s="94">
        <v>23364.291685320506</v>
      </c>
      <c r="H53" s="94">
        <v>16614.562918150001</v>
      </c>
      <c r="I53" s="94">
        <v>172265.11377599998</v>
      </c>
      <c r="J53" s="94">
        <v>9528603</v>
      </c>
      <c r="K53" s="94">
        <v>1429290.4500000002</v>
      </c>
      <c r="L53" s="94">
        <v>10957894</v>
      </c>
      <c r="M53" s="94">
        <v>9545219</v>
      </c>
      <c r="N53" s="94">
        <v>1431782.8499999999</v>
      </c>
      <c r="O53" s="94">
        <v>10977003</v>
      </c>
      <c r="P53" s="94">
        <v>215654</v>
      </c>
      <c r="Q53" s="94">
        <v>431308</v>
      </c>
    </row>
    <row r="54" spans="1:17" s="84" customFormat="1" ht="30" x14ac:dyDescent="0.25">
      <c r="A54" s="51">
        <v>1</v>
      </c>
      <c r="B54" s="88" t="s">
        <v>247</v>
      </c>
      <c r="C54" s="83" t="s">
        <v>45</v>
      </c>
      <c r="D54" s="83"/>
      <c r="E54" s="49">
        <v>104642</v>
      </c>
      <c r="F54" s="87">
        <v>453.99999999999994</v>
      </c>
      <c r="G54" s="87">
        <v>525.82375999999999</v>
      </c>
      <c r="H54" s="87">
        <v>341.97591349999993</v>
      </c>
      <c r="I54" s="87">
        <v>3943.2408959999998</v>
      </c>
      <c r="J54" s="49">
        <v>109565</v>
      </c>
      <c r="K54" s="50">
        <v>16434.75</v>
      </c>
      <c r="L54" s="50">
        <v>126000</v>
      </c>
      <c r="M54" s="50">
        <v>109907</v>
      </c>
      <c r="N54" s="50">
        <v>16486.05</v>
      </c>
      <c r="O54" s="50">
        <v>126393</v>
      </c>
      <c r="P54" s="49">
        <v>1731</v>
      </c>
      <c r="Q54" s="49">
        <v>3462</v>
      </c>
    </row>
    <row r="55" spans="1:17" s="84" customFormat="1" ht="30" x14ac:dyDescent="0.25">
      <c r="A55" s="51">
        <v>2</v>
      </c>
      <c r="B55" s="88" t="s">
        <v>249</v>
      </c>
      <c r="C55" s="83" t="s">
        <v>45</v>
      </c>
      <c r="D55" s="83"/>
      <c r="E55" s="49">
        <v>34142</v>
      </c>
      <c r="F55" s="87"/>
      <c r="G55" s="87">
        <v>350.13504205128203</v>
      </c>
      <c r="H55" s="87"/>
      <c r="I55" s="87">
        <v>709.46265600000015</v>
      </c>
      <c r="J55" s="49">
        <v>35202</v>
      </c>
      <c r="K55" s="50">
        <v>5280.3</v>
      </c>
      <c r="L55" s="50">
        <v>40482</v>
      </c>
      <c r="M55" s="50">
        <v>35202</v>
      </c>
      <c r="N55" s="50">
        <v>5280.3</v>
      </c>
      <c r="O55" s="50">
        <v>40482</v>
      </c>
      <c r="P55" s="49">
        <v>1246</v>
      </c>
      <c r="Q55" s="49">
        <v>2492</v>
      </c>
    </row>
    <row r="56" spans="1:17" s="84" customFormat="1" x14ac:dyDescent="0.25">
      <c r="A56" s="51">
        <v>3</v>
      </c>
      <c r="B56" s="92" t="s">
        <v>250</v>
      </c>
      <c r="C56" s="83" t="s">
        <v>45</v>
      </c>
      <c r="D56" s="83"/>
      <c r="E56" s="49">
        <v>314840</v>
      </c>
      <c r="F56" s="87">
        <v>63.29999999999999</v>
      </c>
      <c r="G56" s="87">
        <v>788.73563999999999</v>
      </c>
      <c r="H56" s="87">
        <v>503.64205184999997</v>
      </c>
      <c r="I56" s="87">
        <v>5903.1282239999991</v>
      </c>
      <c r="J56" s="49">
        <v>321595</v>
      </c>
      <c r="K56" s="50">
        <v>48239.25</v>
      </c>
      <c r="L56" s="50">
        <v>369834</v>
      </c>
      <c r="M56" s="50">
        <v>322099</v>
      </c>
      <c r="N56" s="50">
        <v>48314.85</v>
      </c>
      <c r="O56" s="50">
        <v>370414</v>
      </c>
      <c r="P56" s="49">
        <v>8446</v>
      </c>
      <c r="Q56" s="49">
        <v>16892</v>
      </c>
    </row>
    <row r="57" spans="1:17" s="84" customFormat="1" x14ac:dyDescent="0.25">
      <c r="A57" s="51">
        <v>4</v>
      </c>
      <c r="B57" s="92" t="s">
        <v>251</v>
      </c>
      <c r="C57" s="83" t="s">
        <v>45</v>
      </c>
      <c r="D57" s="83"/>
      <c r="E57" s="49">
        <v>1610329</v>
      </c>
      <c r="F57" s="87">
        <v>4339.8</v>
      </c>
      <c r="G57" s="87">
        <v>4732.4138400000002</v>
      </c>
      <c r="H57" s="87">
        <v>3123.1541318999998</v>
      </c>
      <c r="I57" s="87">
        <v>35545.226304000003</v>
      </c>
      <c r="J57" s="49">
        <v>1654946</v>
      </c>
      <c r="K57" s="50">
        <v>248241.9</v>
      </c>
      <c r="L57" s="50">
        <v>1903188</v>
      </c>
      <c r="M57" s="50">
        <v>1658070</v>
      </c>
      <c r="N57" s="50">
        <v>248710.5</v>
      </c>
      <c r="O57" s="50">
        <v>1906781</v>
      </c>
      <c r="P57" s="49">
        <v>43200</v>
      </c>
      <c r="Q57" s="49">
        <v>86400</v>
      </c>
    </row>
    <row r="58" spans="1:17" s="84" customFormat="1" x14ac:dyDescent="0.25">
      <c r="A58" s="51">
        <v>5</v>
      </c>
      <c r="B58" s="92" t="s">
        <v>252</v>
      </c>
      <c r="C58" s="83" t="s">
        <v>45</v>
      </c>
      <c r="D58" s="83"/>
      <c r="E58" s="49">
        <v>1280005</v>
      </c>
      <c r="F58" s="103">
        <v>158029.4</v>
      </c>
      <c r="G58" s="87">
        <v>3680.7663199999997</v>
      </c>
      <c r="H58" s="87">
        <v>3002.8568633</v>
      </c>
      <c r="I58" s="87">
        <v>28369.250112000002</v>
      </c>
      <c r="J58" s="49">
        <v>1470084</v>
      </c>
      <c r="K58" s="50">
        <v>220512.6</v>
      </c>
      <c r="L58" s="50">
        <v>1690597</v>
      </c>
      <c r="M58" s="50">
        <v>1473087</v>
      </c>
      <c r="N58" s="50">
        <v>220963.05</v>
      </c>
      <c r="O58" s="50">
        <v>1694050</v>
      </c>
      <c r="P58" s="49">
        <v>34338</v>
      </c>
      <c r="Q58" s="49">
        <v>68676</v>
      </c>
    </row>
    <row r="59" spans="1:17" s="84" customFormat="1" x14ac:dyDescent="0.25">
      <c r="A59" s="51">
        <v>6</v>
      </c>
      <c r="B59" s="88" t="s">
        <v>253</v>
      </c>
      <c r="C59" s="83" t="s">
        <v>45</v>
      </c>
      <c r="D59" s="83"/>
      <c r="E59" s="49">
        <v>856778</v>
      </c>
      <c r="F59" s="87">
        <v>2311</v>
      </c>
      <c r="G59" s="87">
        <v>2629.1187999999997</v>
      </c>
      <c r="H59" s="87">
        <v>1709.8795674999999</v>
      </c>
      <c r="I59" s="87">
        <v>19716.204480000004</v>
      </c>
      <c r="J59" s="49">
        <v>881434</v>
      </c>
      <c r="K59" s="50">
        <v>132215.1</v>
      </c>
      <c r="L59" s="50">
        <v>1013649</v>
      </c>
      <c r="M59" s="50">
        <v>883144</v>
      </c>
      <c r="N59" s="50">
        <v>132471.6</v>
      </c>
      <c r="O59" s="50">
        <v>1015616</v>
      </c>
      <c r="P59" s="49">
        <v>22985</v>
      </c>
      <c r="Q59" s="49">
        <v>45970</v>
      </c>
    </row>
    <row r="60" spans="1:17" s="84" customFormat="1" ht="30" x14ac:dyDescent="0.25">
      <c r="A60" s="51">
        <v>7</v>
      </c>
      <c r="B60" s="88" t="s">
        <v>254</v>
      </c>
      <c r="C60" s="83" t="s">
        <v>45</v>
      </c>
      <c r="D60" s="83"/>
      <c r="E60" s="49">
        <v>206452</v>
      </c>
      <c r="F60" s="87">
        <v>348.2</v>
      </c>
      <c r="G60" s="87">
        <v>525.82375999999999</v>
      </c>
      <c r="H60" s="87">
        <v>335.76136789999998</v>
      </c>
      <c r="I60" s="87">
        <v>3935.4188159999999</v>
      </c>
      <c r="J60" s="49">
        <v>211261</v>
      </c>
      <c r="K60" s="50">
        <v>31689.149999999998</v>
      </c>
      <c r="L60" s="50">
        <v>242950</v>
      </c>
      <c r="M60" s="50">
        <v>211597</v>
      </c>
      <c r="N60" s="50">
        <v>31739.55</v>
      </c>
      <c r="O60" s="50">
        <v>243337</v>
      </c>
      <c r="P60" s="49">
        <v>5538</v>
      </c>
      <c r="Q60" s="49">
        <v>11076</v>
      </c>
    </row>
    <row r="61" spans="1:17" s="84" customFormat="1" x14ac:dyDescent="0.25">
      <c r="A61" s="51">
        <v>8</v>
      </c>
      <c r="B61" s="88" t="s">
        <v>255</v>
      </c>
      <c r="C61" s="83" t="s">
        <v>45</v>
      </c>
      <c r="D61" s="83"/>
      <c r="E61" s="49">
        <v>2322590</v>
      </c>
      <c r="F61" s="103">
        <v>223504.6</v>
      </c>
      <c r="G61" s="87">
        <v>6835.7088800000001</v>
      </c>
      <c r="H61" s="87">
        <v>5287.7098043000005</v>
      </c>
      <c r="I61" s="87">
        <v>52321.958303999992</v>
      </c>
      <c r="J61" s="49">
        <v>2605252</v>
      </c>
      <c r="K61" s="50">
        <v>390787.8</v>
      </c>
      <c r="L61" s="50">
        <v>2996040</v>
      </c>
      <c r="M61" s="50">
        <v>2610540</v>
      </c>
      <c r="N61" s="50">
        <v>391581</v>
      </c>
      <c r="O61" s="50">
        <v>3002121</v>
      </c>
      <c r="P61" s="49">
        <v>62308</v>
      </c>
      <c r="Q61" s="49">
        <v>124616</v>
      </c>
    </row>
    <row r="62" spans="1:17" s="84" customFormat="1" x14ac:dyDescent="0.25">
      <c r="A62" s="51">
        <v>9</v>
      </c>
      <c r="B62" s="88" t="s">
        <v>256</v>
      </c>
      <c r="C62" s="83" t="s">
        <v>45</v>
      </c>
      <c r="D62" s="83"/>
      <c r="E62" s="49">
        <v>490325</v>
      </c>
      <c r="F62" s="87">
        <v>20.5</v>
      </c>
      <c r="G62" s="87">
        <v>1314.5593999999999</v>
      </c>
      <c r="H62" s="87">
        <v>839.40341975000001</v>
      </c>
      <c r="I62" s="87">
        <v>9838.5470400000013</v>
      </c>
      <c r="J62" s="49">
        <v>501499</v>
      </c>
      <c r="K62" s="50">
        <v>75224.849999999991</v>
      </c>
      <c r="L62" s="50">
        <v>576724</v>
      </c>
      <c r="M62" s="50">
        <v>502338</v>
      </c>
      <c r="N62" s="50">
        <v>75350.7</v>
      </c>
      <c r="O62" s="50">
        <v>577689</v>
      </c>
      <c r="P62" s="49">
        <v>13154</v>
      </c>
      <c r="Q62" s="49">
        <v>26308</v>
      </c>
    </row>
    <row r="63" spans="1:17" s="84" customFormat="1" ht="30" x14ac:dyDescent="0.25">
      <c r="A63" s="51">
        <v>10</v>
      </c>
      <c r="B63" s="88" t="s">
        <v>258</v>
      </c>
      <c r="C63" s="83" t="s">
        <v>45</v>
      </c>
      <c r="D63" s="83"/>
      <c r="E63" s="49">
        <v>118710</v>
      </c>
      <c r="F63" s="103">
        <v>266390.8</v>
      </c>
      <c r="G63" s="87">
        <v>402.74616019230768</v>
      </c>
      <c r="H63" s="87">
        <v>789.33524394999995</v>
      </c>
      <c r="I63" s="87">
        <v>3241.2418080000007</v>
      </c>
      <c r="J63" s="49">
        <v>388745</v>
      </c>
      <c r="K63" s="50">
        <v>58311.75</v>
      </c>
      <c r="L63" s="50">
        <v>447057</v>
      </c>
      <c r="M63" s="50">
        <v>389534</v>
      </c>
      <c r="N63" s="50">
        <v>58430.1</v>
      </c>
      <c r="O63" s="50">
        <v>447964</v>
      </c>
      <c r="P63" s="49">
        <v>3185</v>
      </c>
      <c r="Q63" s="49">
        <v>6370</v>
      </c>
    </row>
    <row r="64" spans="1:17" s="84" customFormat="1" x14ac:dyDescent="0.25">
      <c r="A64" s="51">
        <v>11</v>
      </c>
      <c r="B64" s="88" t="s">
        <v>259</v>
      </c>
      <c r="C64" s="83" t="s">
        <v>45</v>
      </c>
      <c r="D64" s="83"/>
      <c r="E64" s="49">
        <v>56774</v>
      </c>
      <c r="F64" s="103">
        <v>604140.80000000005</v>
      </c>
      <c r="G64" s="87">
        <v>262.91188</v>
      </c>
      <c r="H64" s="87">
        <v>167.88068394999999</v>
      </c>
      <c r="I64" s="87">
        <v>1967.7094079999999</v>
      </c>
      <c r="J64" s="49">
        <v>663145</v>
      </c>
      <c r="K64" s="50">
        <v>99471.75</v>
      </c>
      <c r="L64" s="50">
        <v>762617</v>
      </c>
      <c r="M64" s="50">
        <v>663313</v>
      </c>
      <c r="N64" s="50">
        <v>99496.95</v>
      </c>
      <c r="O64" s="50">
        <v>762810</v>
      </c>
      <c r="P64" s="49">
        <v>1523</v>
      </c>
      <c r="Q64" s="49">
        <v>3046</v>
      </c>
    </row>
    <row r="65" spans="1:17" s="84" customFormat="1" ht="30" x14ac:dyDescent="0.25">
      <c r="A65" s="51">
        <v>12</v>
      </c>
      <c r="B65" s="88" t="s">
        <v>260</v>
      </c>
      <c r="C65" s="83" t="s">
        <v>45</v>
      </c>
      <c r="D65" s="83"/>
      <c r="E65" s="49">
        <v>371614</v>
      </c>
      <c r="F65" s="87"/>
      <c r="G65" s="87">
        <v>792.96640923076927</v>
      </c>
      <c r="H65" s="87"/>
      <c r="I65" s="87">
        <v>858.86438399999997</v>
      </c>
      <c r="J65" s="49">
        <v>373266</v>
      </c>
      <c r="K65" s="50">
        <v>55989.9</v>
      </c>
      <c r="L65" s="50">
        <v>429256</v>
      </c>
      <c r="M65" s="50">
        <v>373266</v>
      </c>
      <c r="N65" s="50">
        <v>55989.9</v>
      </c>
      <c r="O65" s="50">
        <v>429256</v>
      </c>
      <c r="P65" s="49">
        <v>9969</v>
      </c>
      <c r="Q65" s="49">
        <v>19938</v>
      </c>
    </row>
    <row r="66" spans="1:17" s="84" customFormat="1" ht="30" x14ac:dyDescent="0.25">
      <c r="A66" s="51">
        <v>13</v>
      </c>
      <c r="B66" s="88" t="s">
        <v>261</v>
      </c>
      <c r="C66" s="83" t="s">
        <v>45</v>
      </c>
      <c r="D66" s="83"/>
      <c r="E66" s="49">
        <v>299356</v>
      </c>
      <c r="F66" s="87">
        <v>6816</v>
      </c>
      <c r="G66" s="87">
        <v>522.58179384615391</v>
      </c>
      <c r="H66" s="87">
        <v>512.96387025000001</v>
      </c>
      <c r="I66" s="87">
        <v>5914.861343999999</v>
      </c>
      <c r="J66" s="49">
        <v>312609</v>
      </c>
      <c r="K66" s="50">
        <v>46891.35</v>
      </c>
      <c r="L66" s="50">
        <v>359500</v>
      </c>
      <c r="M66" s="50">
        <v>313122</v>
      </c>
      <c r="N66" s="50">
        <v>46968.299999999996</v>
      </c>
      <c r="O66" s="50">
        <v>360090</v>
      </c>
      <c r="P66" s="49">
        <v>8031</v>
      </c>
      <c r="Q66" s="49">
        <v>16062</v>
      </c>
    </row>
    <row r="67" spans="1:17" s="84" customFormat="1" ht="29.25" x14ac:dyDescent="0.25">
      <c r="A67" s="89" t="s">
        <v>205</v>
      </c>
      <c r="B67" s="95" t="s">
        <v>305</v>
      </c>
      <c r="C67" s="83"/>
      <c r="D67" s="83"/>
      <c r="E67" s="94">
        <v>8873212.7000000011</v>
      </c>
      <c r="F67" s="94">
        <v>1393060.2400000002</v>
      </c>
      <c r="G67" s="94">
        <v>25700.720853852563</v>
      </c>
      <c r="H67" s="94">
        <v>18276.019209964994</v>
      </c>
      <c r="I67" s="94">
        <v>189491.62515360001</v>
      </c>
      <c r="J67" s="94">
        <v>10481465</v>
      </c>
      <c r="K67" s="94">
        <v>1572219.75</v>
      </c>
      <c r="L67" s="94">
        <v>12053685</v>
      </c>
      <c r="M67" s="94">
        <v>10499744</v>
      </c>
      <c r="N67" s="94">
        <v>1574961.6</v>
      </c>
      <c r="O67" s="94">
        <v>12074706</v>
      </c>
      <c r="P67" s="94">
        <v>237219.4</v>
      </c>
      <c r="Q67" s="94">
        <v>474438.8</v>
      </c>
    </row>
    <row r="68" spans="1:17" s="84" customFormat="1" ht="30" x14ac:dyDescent="0.25">
      <c r="A68" s="51">
        <v>1</v>
      </c>
      <c r="B68" s="88" t="s">
        <v>247</v>
      </c>
      <c r="C68" s="83" t="s">
        <v>45</v>
      </c>
      <c r="D68" s="83"/>
      <c r="E68" s="49">
        <v>115106.20000000001</v>
      </c>
      <c r="F68" s="87">
        <v>499.4</v>
      </c>
      <c r="G68" s="87">
        <v>578.40613600000006</v>
      </c>
      <c r="H68" s="87">
        <v>376.17350484999997</v>
      </c>
      <c r="I68" s="87">
        <v>4337.5649856</v>
      </c>
      <c r="J68" s="49">
        <v>120522</v>
      </c>
      <c r="K68" s="50">
        <v>18078.3</v>
      </c>
      <c r="L68" s="50">
        <v>138600</v>
      </c>
      <c r="M68" s="50">
        <v>120898</v>
      </c>
      <c r="N68" s="50">
        <v>18134.7</v>
      </c>
      <c r="O68" s="50">
        <v>139033</v>
      </c>
      <c r="P68" s="49">
        <v>1904.1000000000001</v>
      </c>
      <c r="Q68" s="49">
        <v>3808.2000000000003</v>
      </c>
    </row>
    <row r="69" spans="1:17" s="84" customFormat="1" ht="30" x14ac:dyDescent="0.25">
      <c r="A69" s="51">
        <v>2</v>
      </c>
      <c r="B69" s="88" t="s">
        <v>249</v>
      </c>
      <c r="C69" s="83" t="s">
        <v>45</v>
      </c>
      <c r="D69" s="83"/>
      <c r="E69" s="49">
        <v>37556.200000000004</v>
      </c>
      <c r="F69" s="87">
        <v>0</v>
      </c>
      <c r="G69" s="87">
        <v>385.14854625641027</v>
      </c>
      <c r="H69" s="87">
        <v>0</v>
      </c>
      <c r="I69" s="87">
        <v>780.40892160000021</v>
      </c>
      <c r="J69" s="49">
        <v>38722</v>
      </c>
      <c r="K69" s="50">
        <v>5808.3</v>
      </c>
      <c r="L69" s="50">
        <v>44530</v>
      </c>
      <c r="M69" s="50">
        <v>38722</v>
      </c>
      <c r="N69" s="50">
        <v>5808.3</v>
      </c>
      <c r="O69" s="50">
        <v>44530</v>
      </c>
      <c r="P69" s="49">
        <v>1370.6000000000001</v>
      </c>
      <c r="Q69" s="49">
        <v>2741.2000000000003</v>
      </c>
    </row>
    <row r="70" spans="1:17" s="84" customFormat="1" x14ac:dyDescent="0.25">
      <c r="A70" s="51">
        <v>3</v>
      </c>
      <c r="B70" s="92" t="s">
        <v>250</v>
      </c>
      <c r="C70" s="83" t="s">
        <v>45</v>
      </c>
      <c r="D70" s="83"/>
      <c r="E70" s="49">
        <v>346324</v>
      </c>
      <c r="F70" s="87">
        <v>69.63</v>
      </c>
      <c r="G70" s="87">
        <v>867.60920400000009</v>
      </c>
      <c r="H70" s="87">
        <v>554.00625703499998</v>
      </c>
      <c r="I70" s="87">
        <v>6493.4410463999993</v>
      </c>
      <c r="J70" s="49">
        <v>353755</v>
      </c>
      <c r="K70" s="50">
        <v>53063.25</v>
      </c>
      <c r="L70" s="50">
        <v>406818</v>
      </c>
      <c r="M70" s="50">
        <v>354309</v>
      </c>
      <c r="N70" s="50">
        <v>53146.35</v>
      </c>
      <c r="O70" s="50">
        <v>407455</v>
      </c>
      <c r="P70" s="49">
        <v>9290.6</v>
      </c>
      <c r="Q70" s="49">
        <v>18581.2</v>
      </c>
    </row>
    <row r="71" spans="1:17" s="84" customFormat="1" x14ac:dyDescent="0.25">
      <c r="A71" s="51">
        <v>4</v>
      </c>
      <c r="B71" s="92" t="s">
        <v>251</v>
      </c>
      <c r="C71" s="83" t="s">
        <v>45</v>
      </c>
      <c r="D71" s="83"/>
      <c r="E71" s="49">
        <v>1771361.9000000001</v>
      </c>
      <c r="F71" s="87">
        <v>4773.7800000000007</v>
      </c>
      <c r="G71" s="87">
        <v>5205.655224000001</v>
      </c>
      <c r="H71" s="87">
        <v>3435.4695450899999</v>
      </c>
      <c r="I71" s="87">
        <v>39099.748934400006</v>
      </c>
      <c r="J71" s="49">
        <v>1820441</v>
      </c>
      <c r="K71" s="50">
        <v>273066.14999999997</v>
      </c>
      <c r="L71" s="50">
        <v>2093507</v>
      </c>
      <c r="M71" s="50">
        <v>1823877</v>
      </c>
      <c r="N71" s="50">
        <v>273581.55</v>
      </c>
      <c r="O71" s="50">
        <v>2097459</v>
      </c>
      <c r="P71" s="49">
        <v>47520.000000000007</v>
      </c>
      <c r="Q71" s="49">
        <v>95040.000000000015</v>
      </c>
    </row>
    <row r="72" spans="1:17" s="84" customFormat="1" x14ac:dyDescent="0.25">
      <c r="A72" s="51">
        <v>5</v>
      </c>
      <c r="B72" s="92" t="s">
        <v>252</v>
      </c>
      <c r="C72" s="83" t="s">
        <v>45</v>
      </c>
      <c r="D72" s="83"/>
      <c r="E72" s="49">
        <v>1408005.5</v>
      </c>
      <c r="F72" s="103">
        <v>173832.34</v>
      </c>
      <c r="G72" s="87">
        <v>4048.842952</v>
      </c>
      <c r="H72" s="87">
        <v>3303.1425496300003</v>
      </c>
      <c r="I72" s="87">
        <v>31206.175123200002</v>
      </c>
      <c r="J72" s="49">
        <v>1617093</v>
      </c>
      <c r="K72" s="50">
        <v>242563.94999999998</v>
      </c>
      <c r="L72" s="50">
        <v>1859657</v>
      </c>
      <c r="M72" s="50">
        <v>1620396</v>
      </c>
      <c r="N72" s="50">
        <v>243059.4</v>
      </c>
      <c r="O72" s="50">
        <v>1863455</v>
      </c>
      <c r="P72" s="49">
        <v>37771.800000000003</v>
      </c>
      <c r="Q72" s="49">
        <v>75543.600000000006</v>
      </c>
    </row>
    <row r="73" spans="1:17" s="84" customFormat="1" x14ac:dyDescent="0.25">
      <c r="A73" s="51">
        <v>6</v>
      </c>
      <c r="B73" s="88" t="s">
        <v>253</v>
      </c>
      <c r="C73" s="83" t="s">
        <v>45</v>
      </c>
      <c r="D73" s="83"/>
      <c r="E73" s="49">
        <v>942455.8</v>
      </c>
      <c r="F73" s="87">
        <v>2542.1000000000004</v>
      </c>
      <c r="G73" s="87">
        <v>2892.0306799999998</v>
      </c>
      <c r="H73" s="87">
        <v>1880.8675242500001</v>
      </c>
      <c r="I73" s="87">
        <v>21687.824928000005</v>
      </c>
      <c r="J73" s="49">
        <v>969578</v>
      </c>
      <c r="K73" s="50">
        <v>145436.69999999998</v>
      </c>
      <c r="L73" s="50">
        <v>1115015</v>
      </c>
      <c r="M73" s="50">
        <v>971459</v>
      </c>
      <c r="N73" s="50">
        <v>145718.85</v>
      </c>
      <c r="O73" s="50">
        <v>1117178</v>
      </c>
      <c r="P73" s="49">
        <v>25283.500000000004</v>
      </c>
      <c r="Q73" s="49">
        <v>50567.000000000007</v>
      </c>
    </row>
    <row r="74" spans="1:17" s="84" customFormat="1" ht="30" x14ac:dyDescent="0.25">
      <c r="A74" s="51">
        <v>7</v>
      </c>
      <c r="B74" s="88" t="s">
        <v>254</v>
      </c>
      <c r="C74" s="83" t="s">
        <v>45</v>
      </c>
      <c r="D74" s="83"/>
      <c r="E74" s="49">
        <v>227097.2</v>
      </c>
      <c r="F74" s="87">
        <v>383.02000000000004</v>
      </c>
      <c r="G74" s="87">
        <v>578.40613600000006</v>
      </c>
      <c r="H74" s="87">
        <v>369.33750469</v>
      </c>
      <c r="I74" s="87">
        <v>4328.9606976000005</v>
      </c>
      <c r="J74" s="49">
        <v>232388</v>
      </c>
      <c r="K74" s="50">
        <v>34858.199999999997</v>
      </c>
      <c r="L74" s="50">
        <v>267246</v>
      </c>
      <c r="M74" s="50">
        <v>232757</v>
      </c>
      <c r="N74" s="50">
        <v>34913.549999999996</v>
      </c>
      <c r="O74" s="50">
        <v>267671</v>
      </c>
      <c r="P74" s="49">
        <v>6091.8</v>
      </c>
      <c r="Q74" s="49">
        <v>12183.6</v>
      </c>
    </row>
    <row r="75" spans="1:17" s="84" customFormat="1" x14ac:dyDescent="0.25">
      <c r="A75" s="51">
        <v>8</v>
      </c>
      <c r="B75" s="88" t="s">
        <v>255</v>
      </c>
      <c r="C75" s="83" t="s">
        <v>45</v>
      </c>
      <c r="D75" s="83"/>
      <c r="E75" s="49">
        <v>2554849</v>
      </c>
      <c r="F75" s="103">
        <v>245855.06000000003</v>
      </c>
      <c r="G75" s="87">
        <v>7519.2797680000003</v>
      </c>
      <c r="H75" s="87">
        <v>5816.4807847300008</v>
      </c>
      <c r="I75" s="87">
        <v>57554.1541344</v>
      </c>
      <c r="J75" s="49">
        <v>2865777</v>
      </c>
      <c r="K75" s="50">
        <v>429866.55</v>
      </c>
      <c r="L75" s="50">
        <v>3295644</v>
      </c>
      <c r="M75" s="50">
        <v>2871594</v>
      </c>
      <c r="N75" s="50">
        <v>430739.1</v>
      </c>
      <c r="O75" s="50">
        <v>3302333</v>
      </c>
      <c r="P75" s="49">
        <v>68538.8</v>
      </c>
      <c r="Q75" s="49">
        <v>137077.6</v>
      </c>
    </row>
    <row r="76" spans="1:17" s="84" customFormat="1" x14ac:dyDescent="0.25">
      <c r="A76" s="51">
        <v>9</v>
      </c>
      <c r="B76" s="88" t="s">
        <v>256</v>
      </c>
      <c r="C76" s="83" t="s">
        <v>45</v>
      </c>
      <c r="D76" s="83"/>
      <c r="E76" s="49">
        <v>539357.5</v>
      </c>
      <c r="F76" s="87">
        <v>22.55</v>
      </c>
      <c r="G76" s="87">
        <v>1446.0153399999999</v>
      </c>
      <c r="H76" s="87">
        <v>923.34376172500004</v>
      </c>
      <c r="I76" s="87">
        <v>10822.401744000003</v>
      </c>
      <c r="J76" s="49">
        <v>551648</v>
      </c>
      <c r="K76" s="50">
        <v>82747.199999999997</v>
      </c>
      <c r="L76" s="50">
        <v>634395</v>
      </c>
      <c r="M76" s="50">
        <v>552572</v>
      </c>
      <c r="N76" s="50">
        <v>82885.8</v>
      </c>
      <c r="O76" s="50">
        <v>635458</v>
      </c>
      <c r="P76" s="49">
        <v>14469.400000000001</v>
      </c>
      <c r="Q76" s="49">
        <v>28938.800000000003</v>
      </c>
    </row>
    <row r="77" spans="1:17" s="84" customFormat="1" ht="30" x14ac:dyDescent="0.25">
      <c r="A77" s="51">
        <v>10</v>
      </c>
      <c r="B77" s="88" t="s">
        <v>258</v>
      </c>
      <c r="C77" s="83" t="s">
        <v>45</v>
      </c>
      <c r="D77" s="83"/>
      <c r="E77" s="49">
        <v>130581.00000000001</v>
      </c>
      <c r="F77" s="103">
        <v>293029.88</v>
      </c>
      <c r="G77" s="87">
        <v>443.02077621153848</v>
      </c>
      <c r="H77" s="87">
        <v>868.26876834500001</v>
      </c>
      <c r="I77" s="87">
        <v>3565.3659888000011</v>
      </c>
      <c r="J77" s="49">
        <v>427619</v>
      </c>
      <c r="K77" s="50">
        <v>64142.85</v>
      </c>
      <c r="L77" s="50">
        <v>491762</v>
      </c>
      <c r="M77" s="50">
        <v>428488</v>
      </c>
      <c r="N77" s="50">
        <v>64273.2</v>
      </c>
      <c r="O77" s="50">
        <v>492761</v>
      </c>
      <c r="P77" s="49">
        <v>3503.5000000000005</v>
      </c>
      <c r="Q77" s="49">
        <v>7007.0000000000009</v>
      </c>
    </row>
    <row r="78" spans="1:17" s="84" customFormat="1" x14ac:dyDescent="0.25">
      <c r="A78" s="51">
        <v>11</v>
      </c>
      <c r="B78" s="88" t="s">
        <v>259</v>
      </c>
      <c r="C78" s="83" t="s">
        <v>45</v>
      </c>
      <c r="D78" s="83"/>
      <c r="E78" s="49">
        <v>62451.4</v>
      </c>
      <c r="F78" s="103">
        <v>664554.88000000012</v>
      </c>
      <c r="G78" s="87">
        <v>289.20306800000003</v>
      </c>
      <c r="H78" s="87">
        <v>184.668752345</v>
      </c>
      <c r="I78" s="87">
        <v>2164.4803488000002</v>
      </c>
      <c r="J78" s="49">
        <v>729460</v>
      </c>
      <c r="K78" s="50">
        <v>109419</v>
      </c>
      <c r="L78" s="50">
        <v>838879</v>
      </c>
      <c r="M78" s="50">
        <v>729645</v>
      </c>
      <c r="N78" s="50">
        <v>109446.75</v>
      </c>
      <c r="O78" s="50">
        <v>839092</v>
      </c>
      <c r="P78" s="49">
        <v>1675.3000000000002</v>
      </c>
      <c r="Q78" s="49">
        <v>3350.6000000000004</v>
      </c>
    </row>
    <row r="79" spans="1:17" s="84" customFormat="1" ht="30" x14ac:dyDescent="0.25">
      <c r="A79" s="51">
        <v>12</v>
      </c>
      <c r="B79" s="88" t="s">
        <v>260</v>
      </c>
      <c r="C79" s="83" t="s">
        <v>45</v>
      </c>
      <c r="D79" s="83"/>
      <c r="E79" s="49">
        <v>408775.4</v>
      </c>
      <c r="F79" s="87">
        <v>0</v>
      </c>
      <c r="G79" s="87">
        <v>872.26305015384628</v>
      </c>
      <c r="H79" s="87">
        <v>0</v>
      </c>
      <c r="I79" s="87">
        <v>944.75082240000006</v>
      </c>
      <c r="J79" s="49">
        <v>410592</v>
      </c>
      <c r="K79" s="50">
        <v>61588.799999999996</v>
      </c>
      <c r="L79" s="50">
        <v>472181</v>
      </c>
      <c r="M79" s="50">
        <v>410592</v>
      </c>
      <c r="N79" s="50">
        <v>61588.799999999996</v>
      </c>
      <c r="O79" s="50">
        <v>472181</v>
      </c>
      <c r="P79" s="49">
        <v>10965.900000000001</v>
      </c>
      <c r="Q79" s="49">
        <v>21931.800000000003</v>
      </c>
    </row>
    <row r="80" spans="1:17" s="84" customFormat="1" ht="30" x14ac:dyDescent="0.25">
      <c r="A80" s="51">
        <v>13</v>
      </c>
      <c r="B80" s="88" t="s">
        <v>261</v>
      </c>
      <c r="C80" s="83" t="s">
        <v>45</v>
      </c>
      <c r="D80" s="83"/>
      <c r="E80" s="49">
        <v>329291.60000000003</v>
      </c>
      <c r="F80" s="87">
        <v>7497.6</v>
      </c>
      <c r="G80" s="87">
        <v>574.83997323076937</v>
      </c>
      <c r="H80" s="87">
        <v>564.26025727500007</v>
      </c>
      <c r="I80" s="87">
        <v>6506.3474783999991</v>
      </c>
      <c r="J80" s="49">
        <v>343870</v>
      </c>
      <c r="K80" s="50">
        <v>51580.5</v>
      </c>
      <c r="L80" s="50">
        <v>395451</v>
      </c>
      <c r="M80" s="50">
        <v>344435</v>
      </c>
      <c r="N80" s="50">
        <v>51665.25</v>
      </c>
      <c r="O80" s="50">
        <v>396100</v>
      </c>
      <c r="P80" s="49">
        <v>8834.1</v>
      </c>
      <c r="Q80" s="49">
        <v>17668.2</v>
      </c>
    </row>
    <row r="81" spans="1:19" s="84" customFormat="1" ht="22.5" customHeight="1" x14ac:dyDescent="0.25">
      <c r="A81" s="89" t="s">
        <v>307</v>
      </c>
      <c r="B81" s="56" t="s">
        <v>306</v>
      </c>
      <c r="C81" s="83"/>
      <c r="D81" s="83"/>
      <c r="E81" s="49"/>
      <c r="F81" s="87"/>
      <c r="G81" s="87"/>
      <c r="H81" s="87"/>
      <c r="I81" s="87"/>
      <c r="J81" s="49"/>
      <c r="K81" s="50"/>
      <c r="L81" s="50"/>
      <c r="M81" s="50"/>
      <c r="N81" s="50"/>
      <c r="O81" s="50"/>
      <c r="P81" s="49"/>
      <c r="Q81" s="49"/>
    </row>
    <row r="82" spans="1:19" s="84" customFormat="1" ht="30" x14ac:dyDescent="0.25">
      <c r="A82" s="51">
        <v>1</v>
      </c>
      <c r="B82" s="88" t="s">
        <v>309</v>
      </c>
      <c r="C82" s="83" t="s">
        <v>316</v>
      </c>
      <c r="D82" s="83"/>
      <c r="E82" s="49">
        <v>11830</v>
      </c>
      <c r="F82" s="87">
        <v>9390</v>
      </c>
      <c r="G82" s="87">
        <v>31.741257692307695</v>
      </c>
      <c r="H82" s="87">
        <v>133.30909439999999</v>
      </c>
      <c r="I82" s="87">
        <v>201.41856000000001</v>
      </c>
      <c r="J82" s="49">
        <v>21453</v>
      </c>
      <c r="K82" s="50">
        <v>3217.95</v>
      </c>
      <c r="L82" s="50">
        <v>24671</v>
      </c>
      <c r="M82" s="50">
        <v>21586</v>
      </c>
      <c r="N82" s="50">
        <v>3237.9</v>
      </c>
      <c r="O82" s="50">
        <v>24824</v>
      </c>
      <c r="P82" s="49">
        <v>277</v>
      </c>
      <c r="Q82" s="49">
        <v>554</v>
      </c>
    </row>
    <row r="83" spans="1:19" s="84" customFormat="1" ht="47.25" customHeight="1" x14ac:dyDescent="0.25">
      <c r="A83" s="51">
        <v>2</v>
      </c>
      <c r="B83" s="88" t="s">
        <v>311</v>
      </c>
      <c r="C83" s="83" t="s">
        <v>317</v>
      </c>
      <c r="D83" s="83"/>
      <c r="E83" s="49">
        <v>23434</v>
      </c>
      <c r="F83" s="49"/>
      <c r="G83" s="87">
        <v>35.850236346153849</v>
      </c>
      <c r="H83" s="87">
        <v>112.79443911999998</v>
      </c>
      <c r="I83" s="87">
        <v>340.81454400000007</v>
      </c>
      <c r="J83" s="49">
        <v>23811</v>
      </c>
      <c r="K83" s="50">
        <v>3571.65</v>
      </c>
      <c r="L83" s="50">
        <v>27383</v>
      </c>
      <c r="M83" s="50">
        <v>23923</v>
      </c>
      <c r="N83" s="50">
        <v>3588.45</v>
      </c>
      <c r="O83" s="50">
        <v>27511</v>
      </c>
      <c r="P83" s="49">
        <v>692</v>
      </c>
      <c r="Q83" s="49">
        <v>1384</v>
      </c>
    </row>
    <row r="84" spans="1:19" s="84" customFormat="1" ht="22.5" customHeight="1" x14ac:dyDescent="0.25">
      <c r="A84" s="237">
        <v>3</v>
      </c>
      <c r="B84" s="240" t="s">
        <v>640</v>
      </c>
      <c r="C84" s="222" t="s">
        <v>136</v>
      </c>
      <c r="D84" s="83" t="s">
        <v>139</v>
      </c>
      <c r="E84" s="49">
        <v>31121</v>
      </c>
      <c r="F84" s="49"/>
      <c r="G84" s="87">
        <v>16.898618649599999</v>
      </c>
      <c r="H84" s="87">
        <v>563.28728832000002</v>
      </c>
      <c r="I84" s="87">
        <v>12.453248</v>
      </c>
      <c r="J84" s="49">
        <v>31150</v>
      </c>
      <c r="K84" s="50">
        <v>4672.5</v>
      </c>
      <c r="L84" s="50">
        <v>35823</v>
      </c>
      <c r="M84" s="50">
        <v>31714</v>
      </c>
      <c r="N84" s="50">
        <v>4757.0999999999995</v>
      </c>
      <c r="O84" s="50">
        <v>36471</v>
      </c>
      <c r="P84" s="49">
        <v>918</v>
      </c>
      <c r="Q84" s="49">
        <v>1836</v>
      </c>
    </row>
    <row r="85" spans="1:19" s="84" customFormat="1" ht="19.5" customHeight="1" x14ac:dyDescent="0.25">
      <c r="A85" s="238"/>
      <c r="B85" s="241"/>
      <c r="C85" s="223"/>
      <c r="D85" s="83" t="s">
        <v>140</v>
      </c>
      <c r="E85" s="49">
        <v>38901</v>
      </c>
      <c r="F85" s="49"/>
      <c r="G85" s="87">
        <v>21.123273311999995</v>
      </c>
      <c r="H85" s="87">
        <v>704.10911040000019</v>
      </c>
      <c r="I85" s="87">
        <v>15.566559999999997</v>
      </c>
      <c r="J85" s="49">
        <v>38938</v>
      </c>
      <c r="K85" s="50">
        <v>5840.7</v>
      </c>
      <c r="L85" s="50">
        <v>44779</v>
      </c>
      <c r="M85" s="50">
        <v>39642</v>
      </c>
      <c r="N85" s="50">
        <v>5946.3</v>
      </c>
      <c r="O85" s="50">
        <v>45588</v>
      </c>
      <c r="P85" s="49">
        <v>1149</v>
      </c>
      <c r="Q85" s="49">
        <v>2298</v>
      </c>
    </row>
    <row r="86" spans="1:19" s="84" customFormat="1" ht="18.75" customHeight="1" x14ac:dyDescent="0.25">
      <c r="A86" s="239"/>
      <c r="B86" s="242"/>
      <c r="C86" s="224"/>
      <c r="D86" s="83" t="s">
        <v>141</v>
      </c>
      <c r="E86" s="49">
        <v>50570</v>
      </c>
      <c r="F86" s="49"/>
      <c r="G86" s="87">
        <v>27.460255305599993</v>
      </c>
      <c r="H86" s="87">
        <v>915.34184352</v>
      </c>
      <c r="I86" s="87">
        <v>20.236527999999996</v>
      </c>
      <c r="J86" s="49">
        <v>50618</v>
      </c>
      <c r="K86" s="50">
        <v>7592.7</v>
      </c>
      <c r="L86" s="50">
        <v>58211</v>
      </c>
      <c r="M86" s="50">
        <v>51533</v>
      </c>
      <c r="N86" s="50">
        <v>7729.95</v>
      </c>
      <c r="O86" s="50">
        <v>59263</v>
      </c>
      <c r="P86" s="49">
        <v>1495</v>
      </c>
      <c r="Q86" s="49">
        <v>2990</v>
      </c>
    </row>
    <row r="87" spans="1:19" s="84" customFormat="1" x14ac:dyDescent="0.25">
      <c r="A87" s="237" t="s">
        <v>31</v>
      </c>
      <c r="B87" s="240" t="s">
        <v>125</v>
      </c>
      <c r="C87" s="222" t="s">
        <v>136</v>
      </c>
      <c r="D87" s="83" t="s">
        <v>139</v>
      </c>
      <c r="E87" s="49">
        <v>581</v>
      </c>
      <c r="F87" s="49"/>
      <c r="G87" s="87">
        <v>0.37832728319999998</v>
      </c>
      <c r="H87" s="87">
        <v>12.61090944</v>
      </c>
      <c r="I87" s="87">
        <v>1.556656</v>
      </c>
      <c r="J87" s="49">
        <v>583</v>
      </c>
      <c r="K87" s="50">
        <v>87.45</v>
      </c>
      <c r="L87" s="50">
        <v>670</v>
      </c>
      <c r="M87" s="50">
        <v>596</v>
      </c>
      <c r="N87" s="50">
        <v>89.399999999999991</v>
      </c>
      <c r="O87" s="50">
        <v>685</v>
      </c>
      <c r="P87" s="49">
        <v>17</v>
      </c>
      <c r="Q87" s="49">
        <v>34</v>
      </c>
      <c r="S87" s="85"/>
    </row>
    <row r="88" spans="1:19" s="84" customFormat="1" x14ac:dyDescent="0.25">
      <c r="A88" s="238"/>
      <c r="B88" s="241"/>
      <c r="C88" s="223"/>
      <c r="D88" s="83" t="s">
        <v>140</v>
      </c>
      <c r="E88" s="49">
        <v>726</v>
      </c>
      <c r="F88" s="49"/>
      <c r="G88" s="87">
        <v>0.47290910399999997</v>
      </c>
      <c r="H88" s="87">
        <v>15.763636799999999</v>
      </c>
      <c r="I88" s="87">
        <v>1.9458199999999999</v>
      </c>
      <c r="J88" s="49">
        <v>728</v>
      </c>
      <c r="K88" s="50">
        <v>109.2</v>
      </c>
      <c r="L88" s="50">
        <v>837</v>
      </c>
      <c r="M88" s="50">
        <v>744</v>
      </c>
      <c r="N88" s="50">
        <v>111.6</v>
      </c>
      <c r="O88" s="50">
        <v>856</v>
      </c>
      <c r="P88" s="49">
        <v>21</v>
      </c>
      <c r="Q88" s="49">
        <v>42</v>
      </c>
      <c r="S88" s="85"/>
    </row>
    <row r="89" spans="1:19" s="84" customFormat="1" x14ac:dyDescent="0.25">
      <c r="A89" s="239"/>
      <c r="B89" s="242"/>
      <c r="C89" s="224"/>
      <c r="D89" s="83" t="s">
        <v>141</v>
      </c>
      <c r="E89" s="49">
        <v>944</v>
      </c>
      <c r="F89" s="49"/>
      <c r="G89" s="87">
        <v>0.61478183519999996</v>
      </c>
      <c r="H89" s="87">
        <v>20.492727840000001</v>
      </c>
      <c r="I89" s="87">
        <v>2.529566</v>
      </c>
      <c r="J89" s="49">
        <v>947</v>
      </c>
      <c r="K89" s="50">
        <v>142.04999999999998</v>
      </c>
      <c r="L89" s="50">
        <v>1089</v>
      </c>
      <c r="M89" s="50">
        <v>968</v>
      </c>
      <c r="N89" s="50">
        <v>145.19999999999999</v>
      </c>
      <c r="O89" s="50">
        <v>1113</v>
      </c>
      <c r="P89" s="49">
        <v>28</v>
      </c>
      <c r="Q89" s="49">
        <v>56</v>
      </c>
      <c r="S89" s="85"/>
    </row>
    <row r="90" spans="1:19" s="84" customFormat="1" x14ac:dyDescent="0.25">
      <c r="A90" s="237" t="s">
        <v>32</v>
      </c>
      <c r="B90" s="240" t="s">
        <v>130</v>
      </c>
      <c r="C90" s="222" t="s">
        <v>136</v>
      </c>
      <c r="D90" s="83" t="s">
        <v>139</v>
      </c>
      <c r="E90" s="49">
        <v>1031</v>
      </c>
      <c r="F90" s="49"/>
      <c r="G90" s="87">
        <v>0.37832728319999998</v>
      </c>
      <c r="H90" s="87">
        <v>12.61090944</v>
      </c>
      <c r="I90" s="87">
        <v>1.556656</v>
      </c>
      <c r="J90" s="49">
        <v>1033</v>
      </c>
      <c r="K90" s="50">
        <v>154.94999999999999</v>
      </c>
      <c r="L90" s="50">
        <v>1188</v>
      </c>
      <c r="M90" s="50">
        <v>1046</v>
      </c>
      <c r="N90" s="50">
        <v>156.9</v>
      </c>
      <c r="O90" s="50">
        <v>1203</v>
      </c>
      <c r="P90" s="49">
        <v>30</v>
      </c>
      <c r="Q90" s="49">
        <v>60</v>
      </c>
      <c r="S90" s="85"/>
    </row>
    <row r="91" spans="1:19" s="84" customFormat="1" ht="17.25" customHeight="1" x14ac:dyDescent="0.25">
      <c r="A91" s="238"/>
      <c r="B91" s="241"/>
      <c r="C91" s="223"/>
      <c r="D91" s="83" t="s">
        <v>140</v>
      </c>
      <c r="E91" s="49">
        <v>1289</v>
      </c>
      <c r="F91" s="49"/>
      <c r="G91" s="87">
        <v>0.47290910399999997</v>
      </c>
      <c r="H91" s="87">
        <v>15.763636799999999</v>
      </c>
      <c r="I91" s="87">
        <v>1.9458199999999999</v>
      </c>
      <c r="J91" s="49">
        <v>1291</v>
      </c>
      <c r="K91" s="50">
        <v>193.65</v>
      </c>
      <c r="L91" s="50">
        <v>1485</v>
      </c>
      <c r="M91" s="50">
        <v>1307</v>
      </c>
      <c r="N91" s="50">
        <v>196.04999999999998</v>
      </c>
      <c r="O91" s="50">
        <v>1503</v>
      </c>
      <c r="P91" s="49">
        <v>38</v>
      </c>
      <c r="Q91" s="49">
        <v>76</v>
      </c>
      <c r="S91" s="85"/>
    </row>
    <row r="92" spans="1:19" s="84" customFormat="1" ht="17.25" customHeight="1" x14ac:dyDescent="0.25">
      <c r="A92" s="239"/>
      <c r="B92" s="242"/>
      <c r="C92" s="224"/>
      <c r="D92" s="83" t="s">
        <v>141</v>
      </c>
      <c r="E92" s="49">
        <v>1676</v>
      </c>
      <c r="F92" s="49"/>
      <c r="G92" s="87">
        <v>0.61478183519999996</v>
      </c>
      <c r="H92" s="87">
        <v>20.492727840000001</v>
      </c>
      <c r="I92" s="87">
        <v>2.529566</v>
      </c>
      <c r="J92" s="49">
        <v>1679</v>
      </c>
      <c r="K92" s="50">
        <v>251.85</v>
      </c>
      <c r="L92" s="50">
        <v>1931</v>
      </c>
      <c r="M92" s="50">
        <v>1700</v>
      </c>
      <c r="N92" s="50">
        <v>255</v>
      </c>
      <c r="O92" s="50">
        <v>1955</v>
      </c>
      <c r="P92" s="49">
        <v>50</v>
      </c>
      <c r="Q92" s="49">
        <v>100</v>
      </c>
      <c r="S92" s="85"/>
    </row>
    <row r="93" spans="1:19" s="84" customFormat="1" ht="18" customHeight="1" x14ac:dyDescent="0.25">
      <c r="A93" s="237" t="s">
        <v>33</v>
      </c>
      <c r="B93" s="240" t="s">
        <v>131</v>
      </c>
      <c r="C93" s="222" t="s">
        <v>137</v>
      </c>
      <c r="D93" s="83" t="s">
        <v>139</v>
      </c>
      <c r="E93" s="49">
        <v>10630</v>
      </c>
      <c r="F93" s="49"/>
      <c r="G93" s="87">
        <v>6.3054547200000002</v>
      </c>
      <c r="H93" s="87">
        <v>210.18182400000001</v>
      </c>
      <c r="I93" s="87">
        <v>1.556656</v>
      </c>
      <c r="J93" s="49">
        <v>10638</v>
      </c>
      <c r="K93" s="50">
        <v>1595.7</v>
      </c>
      <c r="L93" s="50">
        <v>12234</v>
      </c>
      <c r="M93" s="50">
        <v>10848</v>
      </c>
      <c r="N93" s="50">
        <v>1627.2</v>
      </c>
      <c r="O93" s="50">
        <v>12475</v>
      </c>
      <c r="P93" s="49">
        <v>314</v>
      </c>
      <c r="Q93" s="49">
        <v>628</v>
      </c>
      <c r="S93" s="85"/>
    </row>
    <row r="94" spans="1:19" s="84" customFormat="1" ht="16.5" customHeight="1" x14ac:dyDescent="0.25">
      <c r="A94" s="238"/>
      <c r="B94" s="241"/>
      <c r="C94" s="223"/>
      <c r="D94" s="83" t="s">
        <v>140</v>
      </c>
      <c r="E94" s="49">
        <v>13287</v>
      </c>
      <c r="F94" s="49"/>
      <c r="G94" s="87">
        <v>7.8818184000000002</v>
      </c>
      <c r="H94" s="87">
        <v>262.72728000000001</v>
      </c>
      <c r="I94" s="87">
        <v>1.9458199999999999</v>
      </c>
      <c r="J94" s="49">
        <v>13297</v>
      </c>
      <c r="K94" s="50">
        <v>1994.55</v>
      </c>
      <c r="L94" s="50">
        <v>15292</v>
      </c>
      <c r="M94" s="50">
        <v>13560</v>
      </c>
      <c r="N94" s="50">
        <v>2034</v>
      </c>
      <c r="O94" s="50">
        <v>15594</v>
      </c>
      <c r="P94" s="49">
        <v>393</v>
      </c>
      <c r="Q94" s="49">
        <v>786</v>
      </c>
      <c r="S94" s="85"/>
    </row>
    <row r="95" spans="1:19" s="84" customFormat="1" ht="18" customHeight="1" x14ac:dyDescent="0.25">
      <c r="A95" s="239"/>
      <c r="B95" s="242"/>
      <c r="C95" s="224"/>
      <c r="D95" s="83" t="s">
        <v>141</v>
      </c>
      <c r="E95" s="49">
        <v>17273</v>
      </c>
      <c r="F95" s="49"/>
      <c r="G95" s="87">
        <v>10.24636392</v>
      </c>
      <c r="H95" s="87">
        <v>341.54546400000004</v>
      </c>
      <c r="I95" s="87">
        <v>2.529566</v>
      </c>
      <c r="J95" s="49">
        <v>17286</v>
      </c>
      <c r="K95" s="50">
        <v>2592.9</v>
      </c>
      <c r="L95" s="50">
        <v>19879</v>
      </c>
      <c r="M95" s="50">
        <v>17627</v>
      </c>
      <c r="N95" s="50">
        <v>2644.0499999999997</v>
      </c>
      <c r="O95" s="50">
        <v>20271</v>
      </c>
      <c r="P95" s="49">
        <v>510</v>
      </c>
      <c r="Q95" s="49">
        <v>1020</v>
      </c>
      <c r="S95" s="85"/>
    </row>
    <row r="96" spans="1:19" s="84" customFormat="1" ht="18.75" customHeight="1" x14ac:dyDescent="0.25">
      <c r="A96" s="237" t="s">
        <v>46</v>
      </c>
      <c r="B96" s="240" t="s">
        <v>132</v>
      </c>
      <c r="C96" s="222" t="s">
        <v>137</v>
      </c>
      <c r="D96" s="83" t="s">
        <v>139</v>
      </c>
      <c r="E96" s="49">
        <v>12561</v>
      </c>
      <c r="F96" s="49"/>
      <c r="G96" s="87">
        <v>6.3054547200000002</v>
      </c>
      <c r="H96" s="87">
        <v>210.18182400000001</v>
      </c>
      <c r="I96" s="87">
        <v>1.556656</v>
      </c>
      <c r="J96" s="49">
        <v>12569</v>
      </c>
      <c r="K96" s="50">
        <v>1885.35</v>
      </c>
      <c r="L96" s="50">
        <v>14454</v>
      </c>
      <c r="M96" s="50">
        <v>12779</v>
      </c>
      <c r="N96" s="50">
        <v>1916.85</v>
      </c>
      <c r="O96" s="50">
        <v>14696</v>
      </c>
      <c r="P96" s="49">
        <v>371</v>
      </c>
      <c r="Q96" s="49">
        <v>742</v>
      </c>
      <c r="S96" s="85"/>
    </row>
    <row r="97" spans="1:19" s="84" customFormat="1" ht="17.25" customHeight="1" x14ac:dyDescent="0.25">
      <c r="A97" s="238"/>
      <c r="B97" s="241"/>
      <c r="C97" s="223"/>
      <c r="D97" s="83" t="s">
        <v>140</v>
      </c>
      <c r="E97" s="49">
        <v>15701</v>
      </c>
      <c r="F97" s="49"/>
      <c r="G97" s="87">
        <v>7.8818184000000002</v>
      </c>
      <c r="H97" s="87">
        <v>262.72728000000001</v>
      </c>
      <c r="I97" s="87">
        <v>1.9458199999999999</v>
      </c>
      <c r="J97" s="49">
        <v>15711</v>
      </c>
      <c r="K97" s="50">
        <v>2356.65</v>
      </c>
      <c r="L97" s="50">
        <v>18068</v>
      </c>
      <c r="M97" s="50">
        <v>15974</v>
      </c>
      <c r="N97" s="50">
        <v>2396.1</v>
      </c>
      <c r="O97" s="50">
        <v>18370</v>
      </c>
      <c r="P97" s="49">
        <v>464</v>
      </c>
      <c r="Q97" s="49">
        <v>928</v>
      </c>
      <c r="S97" s="85"/>
    </row>
    <row r="98" spans="1:19" s="84" customFormat="1" ht="18" customHeight="1" x14ac:dyDescent="0.25">
      <c r="A98" s="239"/>
      <c r="B98" s="242"/>
      <c r="C98" s="224"/>
      <c r="D98" s="83" t="s">
        <v>141</v>
      </c>
      <c r="E98" s="49">
        <v>20411</v>
      </c>
      <c r="F98" s="49"/>
      <c r="G98" s="87">
        <v>10.24636392</v>
      </c>
      <c r="H98" s="87">
        <v>341.54546400000004</v>
      </c>
      <c r="I98" s="87">
        <v>2.529566</v>
      </c>
      <c r="J98" s="49">
        <v>20424</v>
      </c>
      <c r="K98" s="50">
        <v>3063.6</v>
      </c>
      <c r="L98" s="50">
        <v>23488</v>
      </c>
      <c r="M98" s="50">
        <v>20765</v>
      </c>
      <c r="N98" s="50">
        <v>3114.75</v>
      </c>
      <c r="O98" s="50">
        <v>23880</v>
      </c>
      <c r="P98" s="49">
        <v>603</v>
      </c>
      <c r="Q98" s="49">
        <v>1206</v>
      </c>
      <c r="S98" s="85"/>
    </row>
    <row r="99" spans="1:19" s="84" customFormat="1" ht="18" customHeight="1" x14ac:dyDescent="0.25">
      <c r="A99" s="237" t="s">
        <v>126</v>
      </c>
      <c r="B99" s="225" t="s">
        <v>133</v>
      </c>
      <c r="C99" s="222" t="s">
        <v>136</v>
      </c>
      <c r="D99" s="83" t="s">
        <v>139</v>
      </c>
      <c r="E99" s="49">
        <v>169</v>
      </c>
      <c r="F99" s="49"/>
      <c r="G99" s="87">
        <v>0.12610909439999998</v>
      </c>
      <c r="H99" s="87">
        <v>4.2036364799999992</v>
      </c>
      <c r="I99" s="87">
        <v>1.556656</v>
      </c>
      <c r="J99" s="49">
        <v>171</v>
      </c>
      <c r="K99" s="50">
        <v>25.65</v>
      </c>
      <c r="L99" s="50">
        <v>197</v>
      </c>
      <c r="M99" s="50">
        <v>175</v>
      </c>
      <c r="N99" s="50">
        <v>26.25</v>
      </c>
      <c r="O99" s="50">
        <v>201</v>
      </c>
      <c r="P99" s="49">
        <v>5</v>
      </c>
      <c r="Q99" s="49">
        <v>10</v>
      </c>
      <c r="S99" s="85"/>
    </row>
    <row r="100" spans="1:19" s="84" customFormat="1" ht="17.25" customHeight="1" x14ac:dyDescent="0.25">
      <c r="A100" s="238"/>
      <c r="B100" s="226"/>
      <c r="C100" s="223"/>
      <c r="D100" s="83" t="s">
        <v>140</v>
      </c>
      <c r="E100" s="49">
        <v>211</v>
      </c>
      <c r="F100" s="49"/>
      <c r="G100" s="87">
        <v>0.15763636799999997</v>
      </c>
      <c r="H100" s="87">
        <v>5.2545455999999993</v>
      </c>
      <c r="I100" s="87">
        <v>1.9458199999999999</v>
      </c>
      <c r="J100" s="49">
        <v>213</v>
      </c>
      <c r="K100" s="50">
        <v>31.95</v>
      </c>
      <c r="L100" s="50">
        <v>245</v>
      </c>
      <c r="M100" s="50">
        <v>218</v>
      </c>
      <c r="N100" s="50">
        <v>32.699999999999996</v>
      </c>
      <c r="O100" s="50">
        <v>251</v>
      </c>
      <c r="P100" s="49">
        <v>6</v>
      </c>
      <c r="Q100" s="49">
        <v>12</v>
      </c>
      <c r="S100" s="85"/>
    </row>
    <row r="101" spans="1:19" s="84" customFormat="1" ht="18" customHeight="1" x14ac:dyDescent="0.25">
      <c r="A101" s="239"/>
      <c r="B101" s="227"/>
      <c r="C101" s="224"/>
      <c r="D101" s="83" t="s">
        <v>141</v>
      </c>
      <c r="E101" s="49">
        <v>274</v>
      </c>
      <c r="F101" s="49"/>
      <c r="G101" s="87">
        <v>0.20492727839999997</v>
      </c>
      <c r="H101" s="87">
        <v>6.8309092799999993</v>
      </c>
      <c r="I101" s="87">
        <v>2.529566</v>
      </c>
      <c r="J101" s="49">
        <v>277</v>
      </c>
      <c r="K101" s="50">
        <v>41.55</v>
      </c>
      <c r="L101" s="50">
        <v>319</v>
      </c>
      <c r="M101" s="50">
        <v>284</v>
      </c>
      <c r="N101" s="50">
        <v>42.6</v>
      </c>
      <c r="O101" s="50">
        <v>327</v>
      </c>
      <c r="P101" s="49">
        <v>8</v>
      </c>
      <c r="Q101" s="49">
        <v>16</v>
      </c>
      <c r="S101" s="85"/>
    </row>
    <row r="102" spans="1:19" s="84" customFormat="1" ht="15.75" customHeight="1" x14ac:dyDescent="0.25">
      <c r="A102" s="237" t="s">
        <v>127</v>
      </c>
      <c r="B102" s="225" t="s">
        <v>134</v>
      </c>
      <c r="C102" s="222" t="s">
        <v>136</v>
      </c>
      <c r="D102" s="83" t="s">
        <v>139</v>
      </c>
      <c r="E102" s="49">
        <v>281</v>
      </c>
      <c r="F102" s="49"/>
      <c r="G102" s="87">
        <v>0.12610909439999998</v>
      </c>
      <c r="H102" s="87">
        <v>4.2036364799999992</v>
      </c>
      <c r="I102" s="87">
        <v>1.556656</v>
      </c>
      <c r="J102" s="49">
        <v>283</v>
      </c>
      <c r="K102" s="50">
        <v>42.449999999999996</v>
      </c>
      <c r="L102" s="50">
        <v>325</v>
      </c>
      <c r="M102" s="50">
        <v>287</v>
      </c>
      <c r="N102" s="50">
        <v>43.05</v>
      </c>
      <c r="O102" s="50">
        <v>330</v>
      </c>
      <c r="P102" s="49">
        <v>8</v>
      </c>
      <c r="Q102" s="49">
        <v>16</v>
      </c>
      <c r="S102" s="85"/>
    </row>
    <row r="103" spans="1:19" s="84" customFormat="1" ht="17.25" customHeight="1" x14ac:dyDescent="0.25">
      <c r="A103" s="238"/>
      <c r="B103" s="226"/>
      <c r="C103" s="223"/>
      <c r="D103" s="83" t="s">
        <v>140</v>
      </c>
      <c r="E103" s="49">
        <v>352</v>
      </c>
      <c r="F103" s="49"/>
      <c r="G103" s="87">
        <v>0.15763636799999997</v>
      </c>
      <c r="H103" s="87">
        <v>5.2545455999999993</v>
      </c>
      <c r="I103" s="87">
        <v>1.9458199999999999</v>
      </c>
      <c r="J103" s="49">
        <v>354</v>
      </c>
      <c r="K103" s="50">
        <v>53.1</v>
      </c>
      <c r="L103" s="50">
        <v>407</v>
      </c>
      <c r="M103" s="50">
        <v>359</v>
      </c>
      <c r="N103" s="50">
        <v>53.85</v>
      </c>
      <c r="O103" s="50">
        <v>413</v>
      </c>
      <c r="P103" s="49">
        <v>10</v>
      </c>
      <c r="Q103" s="49">
        <v>20</v>
      </c>
      <c r="S103" s="85"/>
    </row>
    <row r="104" spans="1:19" s="84" customFormat="1" x14ac:dyDescent="0.25">
      <c r="A104" s="239"/>
      <c r="B104" s="227"/>
      <c r="C104" s="224"/>
      <c r="D104" s="83" t="s">
        <v>141</v>
      </c>
      <c r="E104" s="49">
        <v>457</v>
      </c>
      <c r="F104" s="49"/>
      <c r="G104" s="87">
        <v>0.20492727839999997</v>
      </c>
      <c r="H104" s="87">
        <v>6.8309092799999993</v>
      </c>
      <c r="I104" s="87">
        <v>2.529566</v>
      </c>
      <c r="J104" s="49">
        <v>460</v>
      </c>
      <c r="K104" s="50">
        <v>69</v>
      </c>
      <c r="L104" s="50">
        <v>529</v>
      </c>
      <c r="M104" s="50">
        <v>467</v>
      </c>
      <c r="N104" s="50">
        <v>70.05</v>
      </c>
      <c r="O104" s="50">
        <v>537</v>
      </c>
      <c r="P104" s="49">
        <v>14</v>
      </c>
      <c r="Q104" s="49">
        <v>28</v>
      </c>
      <c r="S104" s="85"/>
    </row>
    <row r="105" spans="1:19" s="84" customFormat="1" ht="15" customHeight="1" x14ac:dyDescent="0.25">
      <c r="A105" s="237" t="s">
        <v>128</v>
      </c>
      <c r="B105" s="225" t="s">
        <v>135</v>
      </c>
      <c r="C105" s="222" t="s">
        <v>137</v>
      </c>
      <c r="D105" s="83" t="s">
        <v>139</v>
      </c>
      <c r="E105" s="49">
        <v>2681</v>
      </c>
      <c r="F105" s="49"/>
      <c r="G105" s="87">
        <v>1.6394182271999995</v>
      </c>
      <c r="H105" s="87">
        <v>54.647274239999994</v>
      </c>
      <c r="I105" s="87">
        <v>1.556656</v>
      </c>
      <c r="J105" s="49">
        <v>2684</v>
      </c>
      <c r="K105" s="50">
        <v>402.59999999999997</v>
      </c>
      <c r="L105" s="50">
        <v>3087</v>
      </c>
      <c r="M105" s="50">
        <v>2739</v>
      </c>
      <c r="N105" s="50">
        <v>410.84999999999997</v>
      </c>
      <c r="O105" s="50">
        <v>3150</v>
      </c>
      <c r="P105" s="49">
        <v>79</v>
      </c>
      <c r="Q105" s="49">
        <v>158</v>
      </c>
      <c r="S105" s="85"/>
    </row>
    <row r="106" spans="1:19" s="84" customFormat="1" x14ac:dyDescent="0.25">
      <c r="A106" s="238"/>
      <c r="B106" s="226"/>
      <c r="C106" s="223"/>
      <c r="D106" s="83" t="s">
        <v>140</v>
      </c>
      <c r="E106" s="49">
        <v>3351</v>
      </c>
      <c r="F106" s="49"/>
      <c r="G106" s="87">
        <v>2.0492727839999993</v>
      </c>
      <c r="H106" s="87">
        <v>68.309092799999988</v>
      </c>
      <c r="I106" s="87">
        <v>1.9458199999999999</v>
      </c>
      <c r="J106" s="49">
        <v>3355</v>
      </c>
      <c r="K106" s="50">
        <v>503.25</v>
      </c>
      <c r="L106" s="50">
        <v>3858</v>
      </c>
      <c r="M106" s="50">
        <v>3423</v>
      </c>
      <c r="N106" s="50">
        <v>513.44999999999993</v>
      </c>
      <c r="O106" s="50">
        <v>3936</v>
      </c>
      <c r="P106" s="49">
        <v>99</v>
      </c>
      <c r="Q106" s="49">
        <v>198</v>
      </c>
      <c r="S106" s="85"/>
    </row>
    <row r="107" spans="1:19" s="84" customFormat="1" x14ac:dyDescent="0.25">
      <c r="A107" s="239"/>
      <c r="B107" s="227"/>
      <c r="C107" s="224"/>
      <c r="D107" s="83" t="s">
        <v>141</v>
      </c>
      <c r="E107" s="49">
        <v>4356</v>
      </c>
      <c r="F107" s="49"/>
      <c r="G107" s="87">
        <v>2.6640546191999994</v>
      </c>
      <c r="H107" s="87">
        <v>88.801820639999988</v>
      </c>
      <c r="I107" s="87">
        <v>2.529566</v>
      </c>
      <c r="J107" s="49">
        <v>4361</v>
      </c>
      <c r="K107" s="50">
        <v>654.15</v>
      </c>
      <c r="L107" s="50">
        <v>5015</v>
      </c>
      <c r="M107" s="50">
        <v>4450</v>
      </c>
      <c r="N107" s="50">
        <v>667.5</v>
      </c>
      <c r="O107" s="50">
        <v>5118</v>
      </c>
      <c r="P107" s="49">
        <v>129</v>
      </c>
      <c r="Q107" s="49">
        <v>258</v>
      </c>
      <c r="S107" s="85"/>
    </row>
    <row r="108" spans="1:19" s="84" customFormat="1" ht="15" customHeight="1" x14ac:dyDescent="0.25">
      <c r="A108" s="237" t="s">
        <v>129</v>
      </c>
      <c r="B108" s="225" t="s">
        <v>134</v>
      </c>
      <c r="C108" s="222" t="s">
        <v>137</v>
      </c>
      <c r="D108" s="83" t="s">
        <v>139</v>
      </c>
      <c r="E108" s="49">
        <v>3187</v>
      </c>
      <c r="F108" s="49"/>
      <c r="G108" s="87">
        <v>1.6394182271999995</v>
      </c>
      <c r="H108" s="87">
        <v>54.647274239999994</v>
      </c>
      <c r="I108" s="87">
        <v>1.556656</v>
      </c>
      <c r="J108" s="49">
        <v>3190</v>
      </c>
      <c r="K108" s="50">
        <v>478.5</v>
      </c>
      <c r="L108" s="50">
        <v>3669</v>
      </c>
      <c r="M108" s="50">
        <v>3245</v>
      </c>
      <c r="N108" s="50">
        <v>486.75</v>
      </c>
      <c r="O108" s="50">
        <v>3732</v>
      </c>
      <c r="P108" s="49">
        <v>94</v>
      </c>
      <c r="Q108" s="49">
        <v>188</v>
      </c>
      <c r="S108" s="85"/>
    </row>
    <row r="109" spans="1:19" s="84" customFormat="1" x14ac:dyDescent="0.25">
      <c r="A109" s="238"/>
      <c r="B109" s="226"/>
      <c r="C109" s="223"/>
      <c r="D109" s="83" t="s">
        <v>140</v>
      </c>
      <c r="E109" s="49">
        <v>3984</v>
      </c>
      <c r="F109" s="49"/>
      <c r="G109" s="87">
        <v>2.0492727839999993</v>
      </c>
      <c r="H109" s="87">
        <v>68.309092799999988</v>
      </c>
      <c r="I109" s="87">
        <v>1.9458199999999999</v>
      </c>
      <c r="J109" s="49">
        <v>3988</v>
      </c>
      <c r="K109" s="50">
        <v>598.19999999999993</v>
      </c>
      <c r="L109" s="50">
        <v>4586</v>
      </c>
      <c r="M109" s="50">
        <v>4056</v>
      </c>
      <c r="N109" s="50">
        <v>608.4</v>
      </c>
      <c r="O109" s="50">
        <v>4664</v>
      </c>
      <c r="P109" s="49">
        <v>118</v>
      </c>
      <c r="Q109" s="49">
        <v>236</v>
      </c>
      <c r="S109" s="85"/>
    </row>
    <row r="110" spans="1:19" s="84" customFormat="1" x14ac:dyDescent="0.25">
      <c r="A110" s="239"/>
      <c r="B110" s="227"/>
      <c r="C110" s="224"/>
      <c r="D110" s="83" t="s">
        <v>141</v>
      </c>
      <c r="E110" s="49">
        <v>5179</v>
      </c>
      <c r="F110" s="49"/>
      <c r="G110" s="87">
        <v>2.6640546191999994</v>
      </c>
      <c r="H110" s="87">
        <v>88.801820639999988</v>
      </c>
      <c r="I110" s="87">
        <v>2.529566</v>
      </c>
      <c r="J110" s="49">
        <v>5184</v>
      </c>
      <c r="K110" s="50">
        <v>777.6</v>
      </c>
      <c r="L110" s="50">
        <v>5962</v>
      </c>
      <c r="M110" s="50">
        <v>5273</v>
      </c>
      <c r="N110" s="50">
        <v>790.94999999999993</v>
      </c>
      <c r="O110" s="50">
        <v>6064</v>
      </c>
      <c r="P110" s="49">
        <v>153</v>
      </c>
      <c r="Q110" s="49">
        <v>306</v>
      </c>
      <c r="S110" s="85"/>
    </row>
    <row r="111" spans="1:19" s="84" customFormat="1" ht="31.5" customHeight="1" x14ac:dyDescent="0.25">
      <c r="A111" s="51">
        <v>4</v>
      </c>
      <c r="B111" s="88" t="s">
        <v>313</v>
      </c>
      <c r="C111" s="83" t="s">
        <v>316</v>
      </c>
      <c r="D111" s="83"/>
      <c r="E111" s="49">
        <v>4436</v>
      </c>
      <c r="F111" s="49"/>
      <c r="G111" s="87">
        <v>209.195165</v>
      </c>
      <c r="H111" s="87"/>
      <c r="I111" s="87">
        <v>183.03667200000001</v>
      </c>
      <c r="J111" s="49">
        <v>4828</v>
      </c>
      <c r="K111" s="50">
        <v>724.19999999999993</v>
      </c>
      <c r="L111" s="50">
        <v>5552</v>
      </c>
      <c r="M111" s="50">
        <v>4828</v>
      </c>
      <c r="N111" s="50">
        <v>724.19999999999993</v>
      </c>
      <c r="O111" s="50">
        <v>5552</v>
      </c>
      <c r="P111" s="49">
        <v>104</v>
      </c>
      <c r="Q111" s="49">
        <v>208</v>
      </c>
    </row>
    <row r="112" spans="1:19" ht="30.75" customHeight="1" x14ac:dyDescent="0.2">
      <c r="A112" s="51">
        <v>5</v>
      </c>
      <c r="B112" s="92" t="s">
        <v>641</v>
      </c>
      <c r="C112" s="83"/>
      <c r="D112" s="83"/>
      <c r="E112" s="49"/>
      <c r="F112" s="49"/>
      <c r="G112" s="49"/>
      <c r="H112" s="49"/>
      <c r="I112" s="49"/>
      <c r="J112" s="49"/>
      <c r="K112" s="50"/>
      <c r="L112" s="50"/>
      <c r="M112" s="50"/>
      <c r="N112" s="50"/>
      <c r="O112" s="50"/>
      <c r="P112" s="50"/>
      <c r="Q112" s="50"/>
    </row>
    <row r="113" spans="1:17" ht="18" customHeight="1" x14ac:dyDescent="0.2">
      <c r="A113" s="89" t="s">
        <v>350</v>
      </c>
      <c r="B113" s="58" t="s">
        <v>344</v>
      </c>
      <c r="C113" s="51"/>
      <c r="D113" s="48"/>
      <c r="E113" s="49"/>
      <c r="F113" s="49"/>
      <c r="G113" s="50"/>
      <c r="H113" s="49"/>
      <c r="I113" s="49"/>
      <c r="J113" s="49"/>
      <c r="K113" s="50"/>
      <c r="L113" s="50"/>
      <c r="M113" s="50"/>
      <c r="N113" s="50"/>
      <c r="O113" s="50"/>
      <c r="P113" s="50"/>
      <c r="Q113" s="50"/>
    </row>
    <row r="114" spans="1:17" x14ac:dyDescent="0.2">
      <c r="A114" s="89" t="s">
        <v>351</v>
      </c>
      <c r="B114" s="56" t="s">
        <v>352</v>
      </c>
      <c r="C114" s="51"/>
      <c r="D114" s="48"/>
      <c r="E114" s="57">
        <v>156857</v>
      </c>
      <c r="F114" s="104">
        <v>41742</v>
      </c>
      <c r="G114" s="104">
        <v>2620.8522634615392</v>
      </c>
      <c r="H114" s="104">
        <v>857.52274699999987</v>
      </c>
      <c r="I114" s="104">
        <v>3318.8433599999998</v>
      </c>
      <c r="J114" s="57">
        <v>204539</v>
      </c>
      <c r="K114" s="91">
        <v>30680.85</v>
      </c>
      <c r="L114" s="91">
        <v>235220</v>
      </c>
      <c r="M114" s="91">
        <v>205397</v>
      </c>
      <c r="N114" s="91">
        <v>30809.55</v>
      </c>
      <c r="O114" s="91">
        <v>236207</v>
      </c>
      <c r="P114" s="57">
        <v>4874</v>
      </c>
      <c r="Q114" s="57">
        <v>9748</v>
      </c>
    </row>
    <row r="115" spans="1:17" x14ac:dyDescent="0.2">
      <c r="A115" s="51">
        <v>1</v>
      </c>
      <c r="B115" s="48" t="s">
        <v>344</v>
      </c>
      <c r="C115" s="51" t="s">
        <v>354</v>
      </c>
      <c r="D115" s="48"/>
      <c r="E115" s="49">
        <v>111385</v>
      </c>
      <c r="F115" s="87">
        <v>3242</v>
      </c>
      <c r="G115" s="87">
        <v>2500.180940384616</v>
      </c>
      <c r="H115" s="87">
        <v>71.590910000000008</v>
      </c>
      <c r="I115" s="87">
        <v>1197.7560000000001</v>
      </c>
      <c r="J115" s="49">
        <v>118325</v>
      </c>
      <c r="K115" s="50">
        <v>17748.75</v>
      </c>
      <c r="L115" s="50">
        <v>136074</v>
      </c>
      <c r="M115" s="50">
        <v>118397</v>
      </c>
      <c r="N115" s="50">
        <v>17759.55</v>
      </c>
      <c r="O115" s="50">
        <v>136157</v>
      </c>
      <c r="P115" s="49">
        <v>3489</v>
      </c>
      <c r="Q115" s="49">
        <v>6978</v>
      </c>
    </row>
    <row r="116" spans="1:17" x14ac:dyDescent="0.2">
      <c r="A116" s="51">
        <v>2</v>
      </c>
      <c r="B116" s="48" t="s">
        <v>346</v>
      </c>
      <c r="C116" s="51" t="s">
        <v>353</v>
      </c>
      <c r="D116" s="48"/>
      <c r="E116" s="49">
        <v>45472</v>
      </c>
      <c r="F116" s="87">
        <v>38500</v>
      </c>
      <c r="G116" s="87">
        <v>120.67132307692307</v>
      </c>
      <c r="H116" s="87">
        <v>785.93183699999986</v>
      </c>
      <c r="I116" s="87">
        <v>2121.08736</v>
      </c>
      <c r="J116" s="49">
        <v>86214</v>
      </c>
      <c r="K116" s="50">
        <v>12932.1</v>
      </c>
      <c r="L116" s="50">
        <v>99146</v>
      </c>
      <c r="M116" s="50">
        <v>87000</v>
      </c>
      <c r="N116" s="50">
        <v>13050</v>
      </c>
      <c r="O116" s="50">
        <v>100050</v>
      </c>
      <c r="P116" s="49">
        <v>1385</v>
      </c>
      <c r="Q116" s="49">
        <v>2770</v>
      </c>
    </row>
    <row r="117" spans="1:17" x14ac:dyDescent="0.2">
      <c r="A117" s="89" t="s">
        <v>390</v>
      </c>
      <c r="B117" s="56" t="s">
        <v>357</v>
      </c>
      <c r="C117" s="51"/>
      <c r="D117" s="48"/>
      <c r="E117" s="57">
        <v>188228.4</v>
      </c>
      <c r="F117" s="104">
        <v>50090.400000000001</v>
      </c>
      <c r="G117" s="104">
        <v>3145.0227161538469</v>
      </c>
      <c r="H117" s="104">
        <v>1029.0272963999998</v>
      </c>
      <c r="I117" s="104">
        <v>3318.8433599999998</v>
      </c>
      <c r="J117" s="57">
        <v>244782</v>
      </c>
      <c r="K117" s="91">
        <v>36717.300000000003</v>
      </c>
      <c r="L117" s="91">
        <v>281500</v>
      </c>
      <c r="M117" s="91">
        <v>245811</v>
      </c>
      <c r="N117" s="91">
        <v>36871.649999999994</v>
      </c>
      <c r="O117" s="91">
        <v>282682</v>
      </c>
      <c r="P117" s="57">
        <v>5848.8</v>
      </c>
      <c r="Q117" s="57">
        <v>11697.6</v>
      </c>
    </row>
    <row r="118" spans="1:17" x14ac:dyDescent="0.2">
      <c r="A118" s="51">
        <v>1</v>
      </c>
      <c r="B118" s="48" t="s">
        <v>344</v>
      </c>
      <c r="C118" s="51" t="s">
        <v>354</v>
      </c>
      <c r="D118" s="48"/>
      <c r="E118" s="49">
        <v>133662</v>
      </c>
      <c r="F118" s="87">
        <v>3890.3999999999996</v>
      </c>
      <c r="G118" s="87">
        <v>3000.2171284615392</v>
      </c>
      <c r="H118" s="87">
        <v>85.909092000000001</v>
      </c>
      <c r="I118" s="87">
        <v>1197.7560000000001</v>
      </c>
      <c r="J118" s="49">
        <v>141750</v>
      </c>
      <c r="K118" s="50">
        <v>21262.5</v>
      </c>
      <c r="L118" s="50">
        <v>163013</v>
      </c>
      <c r="M118" s="50">
        <v>141836</v>
      </c>
      <c r="N118" s="50">
        <v>21275.399999999998</v>
      </c>
      <c r="O118" s="50">
        <v>163111</v>
      </c>
      <c r="P118" s="49">
        <v>4186.8</v>
      </c>
      <c r="Q118" s="49">
        <v>8373.6</v>
      </c>
    </row>
    <row r="119" spans="1:17" x14ac:dyDescent="0.2">
      <c r="A119" s="51">
        <v>2</v>
      </c>
      <c r="B119" s="48" t="s">
        <v>346</v>
      </c>
      <c r="C119" s="51" t="s">
        <v>353</v>
      </c>
      <c r="D119" s="48"/>
      <c r="E119" s="49">
        <v>54566.400000000001</v>
      </c>
      <c r="F119" s="87">
        <v>46200</v>
      </c>
      <c r="G119" s="87">
        <v>144.80558769230768</v>
      </c>
      <c r="H119" s="87">
        <v>943.11820439999974</v>
      </c>
      <c r="I119" s="87">
        <v>2121.08736</v>
      </c>
      <c r="J119" s="49">
        <v>103032</v>
      </c>
      <c r="K119" s="50">
        <v>15454.8</v>
      </c>
      <c r="L119" s="50">
        <v>118487</v>
      </c>
      <c r="M119" s="50">
        <v>103975</v>
      </c>
      <c r="N119" s="50">
        <v>15596.25</v>
      </c>
      <c r="O119" s="50">
        <v>119571</v>
      </c>
      <c r="P119" s="49">
        <v>1662</v>
      </c>
      <c r="Q119" s="49">
        <v>3324</v>
      </c>
    </row>
    <row r="120" spans="1:17" x14ac:dyDescent="0.2">
      <c r="A120" s="89" t="s">
        <v>390</v>
      </c>
      <c r="B120" s="56" t="s">
        <v>358</v>
      </c>
      <c r="C120" s="51"/>
      <c r="D120" s="48"/>
      <c r="E120" s="57">
        <v>268701</v>
      </c>
      <c r="F120" s="104">
        <v>62613</v>
      </c>
      <c r="G120" s="104">
        <v>3931.2783951923084</v>
      </c>
      <c r="H120" s="104">
        <v>1286.2841204999997</v>
      </c>
      <c r="I120" s="104">
        <v>3318.8433599999998</v>
      </c>
      <c r="J120" s="57">
        <v>338564</v>
      </c>
      <c r="K120" s="91">
        <v>50784.6</v>
      </c>
      <c r="L120" s="91">
        <v>389349</v>
      </c>
      <c r="M120" s="91">
        <v>339850</v>
      </c>
      <c r="N120" s="91">
        <v>50977.5</v>
      </c>
      <c r="O120" s="91">
        <v>390828</v>
      </c>
      <c r="P120" s="57">
        <v>7311</v>
      </c>
      <c r="Q120" s="57">
        <v>14622</v>
      </c>
    </row>
    <row r="121" spans="1:17" x14ac:dyDescent="0.2">
      <c r="A121" s="51">
        <v>1</v>
      </c>
      <c r="B121" s="48" t="s">
        <v>344</v>
      </c>
      <c r="C121" s="51" t="s">
        <v>354</v>
      </c>
      <c r="D121" s="48"/>
      <c r="E121" s="49">
        <v>200493</v>
      </c>
      <c r="F121" s="87">
        <v>4863</v>
      </c>
      <c r="G121" s="87">
        <v>3750.2714105769237</v>
      </c>
      <c r="H121" s="87">
        <v>107.38636500000001</v>
      </c>
      <c r="I121" s="87">
        <v>1197.7560000000001</v>
      </c>
      <c r="J121" s="49">
        <v>210304</v>
      </c>
      <c r="K121" s="50">
        <v>31545.599999999999</v>
      </c>
      <c r="L121" s="50">
        <v>241850</v>
      </c>
      <c r="M121" s="50">
        <v>210411</v>
      </c>
      <c r="N121" s="50">
        <v>31561.649999999998</v>
      </c>
      <c r="O121" s="50">
        <v>241973</v>
      </c>
      <c r="P121" s="49">
        <v>5233.5</v>
      </c>
      <c r="Q121" s="49">
        <v>10467</v>
      </c>
    </row>
    <row r="122" spans="1:17" x14ac:dyDescent="0.2">
      <c r="A122" s="51">
        <v>2</v>
      </c>
      <c r="B122" s="48" t="s">
        <v>346</v>
      </c>
      <c r="C122" s="51" t="s">
        <v>353</v>
      </c>
      <c r="D122" s="48"/>
      <c r="E122" s="49">
        <v>68208</v>
      </c>
      <c r="F122" s="87">
        <v>57750</v>
      </c>
      <c r="G122" s="87">
        <v>181.00698461538462</v>
      </c>
      <c r="H122" s="87">
        <v>1178.8977554999997</v>
      </c>
      <c r="I122" s="87">
        <v>2121.08736</v>
      </c>
      <c r="J122" s="49">
        <v>128260</v>
      </c>
      <c r="K122" s="50">
        <v>19239</v>
      </c>
      <c r="L122" s="50">
        <v>147499</v>
      </c>
      <c r="M122" s="50">
        <v>129439</v>
      </c>
      <c r="N122" s="50">
        <v>19415.849999999999</v>
      </c>
      <c r="O122" s="50">
        <v>148855</v>
      </c>
      <c r="P122" s="49">
        <v>2077.5</v>
      </c>
      <c r="Q122" s="49">
        <v>4155</v>
      </c>
    </row>
    <row r="123" spans="1:17" ht="18" customHeight="1" x14ac:dyDescent="0.2">
      <c r="A123" s="89" t="s">
        <v>496</v>
      </c>
      <c r="B123" s="58" t="s">
        <v>391</v>
      </c>
      <c r="C123" s="51"/>
      <c r="D123" s="48"/>
      <c r="E123" s="49"/>
      <c r="F123" s="49"/>
      <c r="G123" s="50"/>
      <c r="H123" s="49"/>
      <c r="I123" s="49"/>
      <c r="J123" s="49"/>
      <c r="K123" s="50"/>
      <c r="L123" s="50"/>
      <c r="M123" s="50"/>
      <c r="N123" s="50"/>
      <c r="O123" s="50"/>
      <c r="P123" s="50"/>
      <c r="Q123" s="50"/>
    </row>
    <row r="124" spans="1:17" x14ac:dyDescent="0.2">
      <c r="A124" s="89" t="s">
        <v>397</v>
      </c>
      <c r="B124" s="56" t="s">
        <v>352</v>
      </c>
      <c r="C124" s="51"/>
      <c r="D124" s="48"/>
      <c r="E124" s="57">
        <v>480644</v>
      </c>
      <c r="F124" s="104">
        <v>719</v>
      </c>
      <c r="G124" s="104">
        <v>99.095107051282056</v>
      </c>
      <c r="H124" s="104">
        <v>0</v>
      </c>
      <c r="I124" s="104">
        <v>210.2184</v>
      </c>
      <c r="J124" s="57">
        <v>481672</v>
      </c>
      <c r="K124" s="91">
        <v>72250.8</v>
      </c>
      <c r="L124" s="91">
        <v>553923</v>
      </c>
      <c r="M124" s="91">
        <v>481672</v>
      </c>
      <c r="N124" s="91">
        <v>72250.8</v>
      </c>
      <c r="O124" s="91">
        <v>553923</v>
      </c>
      <c r="P124" s="57">
        <v>17543</v>
      </c>
      <c r="Q124" s="57">
        <v>35086</v>
      </c>
    </row>
    <row r="125" spans="1:17" x14ac:dyDescent="0.2">
      <c r="A125" s="51">
        <v>1</v>
      </c>
      <c r="B125" s="48" t="s">
        <v>391</v>
      </c>
      <c r="C125" s="51" t="s">
        <v>45</v>
      </c>
      <c r="D125" s="48"/>
      <c r="E125" s="49">
        <v>480644</v>
      </c>
      <c r="F125" s="87">
        <v>719</v>
      </c>
      <c r="G125" s="87">
        <v>99.095107051282056</v>
      </c>
      <c r="H125" s="49"/>
      <c r="I125" s="87">
        <v>210.2184</v>
      </c>
      <c r="J125" s="49">
        <v>481672</v>
      </c>
      <c r="K125" s="50">
        <v>72250.8</v>
      </c>
      <c r="L125" s="50">
        <v>553923</v>
      </c>
      <c r="M125" s="50">
        <v>481672</v>
      </c>
      <c r="N125" s="50">
        <v>72250.8</v>
      </c>
      <c r="O125" s="50">
        <v>553923</v>
      </c>
      <c r="P125" s="49">
        <v>17543</v>
      </c>
      <c r="Q125" s="49">
        <v>35086</v>
      </c>
    </row>
    <row r="126" spans="1:17" ht="30" x14ac:dyDescent="0.2">
      <c r="A126" s="51">
        <v>2</v>
      </c>
      <c r="B126" s="88" t="s">
        <v>642</v>
      </c>
      <c r="C126" s="51"/>
      <c r="D126" s="48"/>
      <c r="E126" s="49"/>
      <c r="F126" s="49"/>
      <c r="G126" s="50"/>
      <c r="H126" s="49"/>
      <c r="I126" s="49"/>
      <c r="J126" s="49"/>
      <c r="K126" s="50"/>
      <c r="L126" s="50"/>
      <c r="M126" s="50"/>
      <c r="N126" s="50"/>
      <c r="O126" s="50"/>
      <c r="P126" s="49"/>
      <c r="Q126" s="50"/>
    </row>
    <row r="127" spans="1:17" ht="17.25" customHeight="1" x14ac:dyDescent="0.2">
      <c r="A127" s="89" t="s">
        <v>397</v>
      </c>
      <c r="B127" s="56" t="s">
        <v>357</v>
      </c>
      <c r="C127" s="51"/>
      <c r="D127" s="48"/>
      <c r="E127" s="57">
        <v>576772.79999999993</v>
      </c>
      <c r="F127" s="104">
        <v>862.8</v>
      </c>
      <c r="G127" s="104">
        <v>118.91412846153847</v>
      </c>
      <c r="H127" s="104">
        <v>0</v>
      </c>
      <c r="I127" s="104">
        <v>210.2184</v>
      </c>
      <c r="J127" s="57">
        <v>577965</v>
      </c>
      <c r="K127" s="91">
        <v>86694.75</v>
      </c>
      <c r="L127" s="91">
        <v>664660</v>
      </c>
      <c r="M127" s="91">
        <v>577965</v>
      </c>
      <c r="N127" s="91">
        <v>86694.75</v>
      </c>
      <c r="O127" s="91">
        <v>664660</v>
      </c>
      <c r="P127" s="57">
        <v>21051.599999999999</v>
      </c>
      <c r="Q127" s="57">
        <v>42103.199999999997</v>
      </c>
    </row>
    <row r="128" spans="1:17" x14ac:dyDescent="0.2">
      <c r="A128" s="51">
        <v>1</v>
      </c>
      <c r="B128" s="48" t="s">
        <v>391</v>
      </c>
      <c r="C128" s="51" t="s">
        <v>45</v>
      </c>
      <c r="D128" s="48"/>
      <c r="E128" s="49">
        <v>576772.79999999993</v>
      </c>
      <c r="F128" s="87">
        <v>862.8</v>
      </c>
      <c r="G128" s="87">
        <v>118.91412846153847</v>
      </c>
      <c r="H128" s="49"/>
      <c r="I128" s="87">
        <v>210.2184</v>
      </c>
      <c r="J128" s="49">
        <v>577965</v>
      </c>
      <c r="K128" s="50">
        <v>86694.75</v>
      </c>
      <c r="L128" s="50">
        <v>664660</v>
      </c>
      <c r="M128" s="50">
        <v>577965</v>
      </c>
      <c r="N128" s="50">
        <v>86694.75</v>
      </c>
      <c r="O128" s="50">
        <v>664660</v>
      </c>
      <c r="P128" s="49">
        <v>21051.599999999999</v>
      </c>
      <c r="Q128" s="49">
        <v>42103.199999999997</v>
      </c>
    </row>
    <row r="129" spans="1:17" ht="30" x14ac:dyDescent="0.2">
      <c r="A129" s="51">
        <v>2</v>
      </c>
      <c r="B129" s="88" t="s">
        <v>642</v>
      </c>
      <c r="C129" s="51"/>
      <c r="D129" s="48"/>
      <c r="E129" s="49"/>
      <c r="F129" s="49"/>
      <c r="G129" s="50"/>
      <c r="H129" s="49"/>
      <c r="I129" s="49"/>
      <c r="J129" s="49"/>
      <c r="K129" s="50"/>
      <c r="L129" s="50"/>
      <c r="M129" s="50"/>
      <c r="N129" s="50"/>
      <c r="O129" s="50"/>
      <c r="P129" s="49"/>
      <c r="Q129" s="50"/>
    </row>
    <row r="130" spans="1:17" ht="19.5" customHeight="1" x14ac:dyDescent="0.2">
      <c r="A130" s="89" t="s">
        <v>397</v>
      </c>
      <c r="B130" s="56" t="s">
        <v>358</v>
      </c>
      <c r="C130" s="51"/>
      <c r="D130" s="48"/>
      <c r="E130" s="57">
        <v>720966</v>
      </c>
      <c r="F130" s="104">
        <v>1078.5</v>
      </c>
      <c r="G130" s="104">
        <v>148.64266057692308</v>
      </c>
      <c r="H130" s="104">
        <v>0</v>
      </c>
      <c r="I130" s="104">
        <v>210.2184</v>
      </c>
      <c r="J130" s="57">
        <v>722403</v>
      </c>
      <c r="K130" s="91">
        <v>108360.45</v>
      </c>
      <c r="L130" s="91">
        <v>830763</v>
      </c>
      <c r="M130" s="91">
        <v>722403</v>
      </c>
      <c r="N130" s="91">
        <v>108360.45</v>
      </c>
      <c r="O130" s="91">
        <v>830763</v>
      </c>
      <c r="P130" s="57">
        <v>26314.5</v>
      </c>
      <c r="Q130" s="57">
        <v>52629</v>
      </c>
    </row>
    <row r="131" spans="1:17" x14ac:dyDescent="0.2">
      <c r="A131" s="51">
        <v>1</v>
      </c>
      <c r="B131" s="48" t="s">
        <v>391</v>
      </c>
      <c r="C131" s="51" t="s">
        <v>45</v>
      </c>
      <c r="D131" s="48"/>
      <c r="E131" s="49">
        <v>720966</v>
      </c>
      <c r="F131" s="87">
        <v>1078.5</v>
      </c>
      <c r="G131" s="87">
        <v>148.64266057692308</v>
      </c>
      <c r="H131" s="87">
        <v>0</v>
      </c>
      <c r="I131" s="87">
        <v>210.2184</v>
      </c>
      <c r="J131" s="49">
        <v>722403</v>
      </c>
      <c r="K131" s="50">
        <v>108360.45</v>
      </c>
      <c r="L131" s="50">
        <v>830763</v>
      </c>
      <c r="M131" s="50">
        <v>722403</v>
      </c>
      <c r="N131" s="50">
        <v>108360.45</v>
      </c>
      <c r="O131" s="50">
        <v>830763</v>
      </c>
      <c r="P131" s="49">
        <v>26314.5</v>
      </c>
      <c r="Q131" s="49">
        <v>52629</v>
      </c>
    </row>
    <row r="132" spans="1:17" ht="30" x14ac:dyDescent="0.2">
      <c r="A132" s="51">
        <v>2</v>
      </c>
      <c r="B132" s="88" t="s">
        <v>642</v>
      </c>
      <c r="C132" s="51"/>
      <c r="D132" s="48"/>
      <c r="E132" s="49"/>
      <c r="F132" s="49"/>
      <c r="G132" s="50"/>
      <c r="H132" s="49"/>
      <c r="I132" s="49"/>
      <c r="J132" s="49"/>
      <c r="K132" s="50"/>
      <c r="L132" s="50"/>
      <c r="M132" s="50"/>
      <c r="N132" s="50"/>
      <c r="O132" s="50"/>
      <c r="P132" s="49"/>
      <c r="Q132" s="50"/>
    </row>
    <row r="133" spans="1:17" ht="21" customHeight="1" x14ac:dyDescent="0.2">
      <c r="A133" s="105" t="s">
        <v>480</v>
      </c>
      <c r="B133" s="58" t="s">
        <v>412</v>
      </c>
      <c r="C133" s="51"/>
      <c r="D133" s="48"/>
      <c r="E133" s="91">
        <v>240011</v>
      </c>
      <c r="F133" s="106">
        <v>24788</v>
      </c>
      <c r="G133" s="106">
        <v>561.60220576923075</v>
      </c>
      <c r="H133" s="106">
        <v>358.89797263999998</v>
      </c>
      <c r="I133" s="106">
        <v>5606.4106559999991</v>
      </c>
      <c r="J133" s="91">
        <v>270967</v>
      </c>
      <c r="K133" s="91">
        <v>40645.050000000003</v>
      </c>
      <c r="L133" s="91">
        <v>311612</v>
      </c>
      <c r="M133" s="91">
        <v>271325</v>
      </c>
      <c r="N133" s="91">
        <v>40698.749999999993</v>
      </c>
      <c r="O133" s="91">
        <v>312023</v>
      </c>
      <c r="P133" s="91">
        <v>5954</v>
      </c>
      <c r="Q133" s="91">
        <v>11908</v>
      </c>
    </row>
    <row r="134" spans="1:17" ht="34.5" customHeight="1" x14ac:dyDescent="0.2">
      <c r="A134" s="83">
        <v>1</v>
      </c>
      <c r="B134" s="92" t="s">
        <v>413</v>
      </c>
      <c r="C134" s="83" t="s">
        <v>316</v>
      </c>
      <c r="D134" s="48"/>
      <c r="E134" s="49">
        <v>6821</v>
      </c>
      <c r="F134" s="87">
        <v>18</v>
      </c>
      <c r="G134" s="87">
        <v>5.6730769230769234</v>
      </c>
      <c r="H134" s="49"/>
      <c r="I134" s="87">
        <v>24.769920000000003</v>
      </c>
      <c r="J134" s="49">
        <v>6869</v>
      </c>
      <c r="K134" s="50">
        <v>1030.3499999999999</v>
      </c>
      <c r="L134" s="50">
        <v>7899</v>
      </c>
      <c r="M134" s="50">
        <v>6869</v>
      </c>
      <c r="N134" s="50">
        <v>1030.3499999999999</v>
      </c>
      <c r="O134" s="50">
        <v>7899</v>
      </c>
      <c r="P134" s="49">
        <v>208</v>
      </c>
      <c r="Q134" s="49">
        <v>416</v>
      </c>
    </row>
    <row r="135" spans="1:17" ht="35.25" customHeight="1" x14ac:dyDescent="0.2">
      <c r="A135" s="83">
        <v>2</v>
      </c>
      <c r="B135" s="92" t="s">
        <v>414</v>
      </c>
      <c r="C135" s="83" t="s">
        <v>316</v>
      </c>
      <c r="D135" s="48"/>
      <c r="E135" s="49">
        <v>186322</v>
      </c>
      <c r="F135" s="87">
        <v>24770</v>
      </c>
      <c r="G135" s="87">
        <v>484.22865615384609</v>
      </c>
      <c r="H135" s="87">
        <v>133.30909439999999</v>
      </c>
      <c r="I135" s="87">
        <v>4900.0116479999997</v>
      </c>
      <c r="J135" s="49">
        <v>216476</v>
      </c>
      <c r="K135" s="50">
        <v>32471.399999999998</v>
      </c>
      <c r="L135" s="50">
        <v>248947</v>
      </c>
      <c r="M135" s="50">
        <v>216610</v>
      </c>
      <c r="N135" s="50">
        <v>32491.5</v>
      </c>
      <c r="O135" s="50">
        <v>249102</v>
      </c>
      <c r="P135" s="49">
        <v>4362</v>
      </c>
      <c r="Q135" s="49">
        <v>8724</v>
      </c>
    </row>
    <row r="136" spans="1:17" ht="75" x14ac:dyDescent="0.2">
      <c r="A136" s="83">
        <v>3</v>
      </c>
      <c r="B136" s="88" t="s">
        <v>643</v>
      </c>
      <c r="C136" s="51" t="s">
        <v>317</v>
      </c>
      <c r="D136" s="48"/>
      <c r="E136" s="49">
        <v>23434</v>
      </c>
      <c r="F136" s="87">
        <v>0</v>
      </c>
      <c r="G136" s="87">
        <v>35.850236346153849</v>
      </c>
      <c r="H136" s="87">
        <v>112.79443911999998</v>
      </c>
      <c r="I136" s="87">
        <v>340.81454400000007</v>
      </c>
      <c r="J136" s="49">
        <v>23811</v>
      </c>
      <c r="K136" s="50">
        <v>3571.65</v>
      </c>
      <c r="L136" s="50">
        <v>27383</v>
      </c>
      <c r="M136" s="50">
        <v>23923</v>
      </c>
      <c r="N136" s="50">
        <v>3588.45</v>
      </c>
      <c r="O136" s="50">
        <v>27511</v>
      </c>
      <c r="P136" s="49">
        <v>692</v>
      </c>
      <c r="Q136" s="49">
        <v>1384</v>
      </c>
    </row>
    <row r="137" spans="1:17" ht="75" x14ac:dyDescent="0.2">
      <c r="A137" s="83">
        <v>4</v>
      </c>
      <c r="B137" s="88" t="s">
        <v>644</v>
      </c>
      <c r="C137" s="51" t="s">
        <v>317</v>
      </c>
      <c r="D137" s="48"/>
      <c r="E137" s="49">
        <v>23434</v>
      </c>
      <c r="F137" s="87"/>
      <c r="G137" s="87">
        <v>35.850236346153849</v>
      </c>
      <c r="H137" s="87">
        <v>112.79443911999998</v>
      </c>
      <c r="I137" s="87">
        <v>340.81454400000007</v>
      </c>
      <c r="J137" s="49">
        <v>23811</v>
      </c>
      <c r="K137" s="50">
        <v>3571.65</v>
      </c>
      <c r="L137" s="50">
        <v>27383</v>
      </c>
      <c r="M137" s="50">
        <v>23923</v>
      </c>
      <c r="N137" s="50">
        <v>3588.45</v>
      </c>
      <c r="O137" s="50">
        <v>27511</v>
      </c>
      <c r="P137" s="49">
        <v>692</v>
      </c>
      <c r="Q137" s="49">
        <v>1384</v>
      </c>
    </row>
    <row r="138" spans="1:17" ht="32.25" customHeight="1" x14ac:dyDescent="0.2">
      <c r="A138" s="83">
        <v>5</v>
      </c>
      <c r="B138" s="92" t="s">
        <v>645</v>
      </c>
      <c r="C138" s="83"/>
      <c r="D138" s="48"/>
      <c r="E138" s="49"/>
      <c r="F138" s="49"/>
      <c r="G138" s="50"/>
      <c r="H138" s="49"/>
      <c r="I138" s="49"/>
      <c r="J138" s="49"/>
      <c r="K138" s="50"/>
      <c r="L138" s="50"/>
      <c r="M138" s="50"/>
      <c r="N138" s="50"/>
      <c r="O138" s="50"/>
      <c r="P138" s="50"/>
      <c r="Q138" s="50"/>
    </row>
    <row r="139" spans="1:17" ht="32.25" customHeight="1" x14ac:dyDescent="0.2">
      <c r="A139" s="105" t="s">
        <v>481</v>
      </c>
      <c r="B139" s="107" t="s">
        <v>438</v>
      </c>
      <c r="C139" s="83"/>
      <c r="D139" s="48"/>
      <c r="E139" s="49"/>
      <c r="F139" s="49"/>
      <c r="G139" s="50"/>
      <c r="H139" s="49"/>
      <c r="I139" s="49"/>
      <c r="J139" s="49"/>
      <c r="K139" s="50"/>
      <c r="L139" s="50"/>
      <c r="M139" s="50"/>
      <c r="N139" s="50"/>
      <c r="O139" s="50"/>
      <c r="P139" s="50"/>
      <c r="Q139" s="50"/>
    </row>
    <row r="140" spans="1:17" ht="33" customHeight="1" x14ac:dyDescent="0.2">
      <c r="A140" s="105" t="s">
        <v>495</v>
      </c>
      <c r="B140" s="93" t="s">
        <v>483</v>
      </c>
      <c r="C140" s="51"/>
      <c r="D140" s="48"/>
      <c r="E140" s="91">
        <v>53332.295810650889</v>
      </c>
      <c r="F140" s="106">
        <v>18270.400000000001</v>
      </c>
      <c r="G140" s="106">
        <v>608.21632820512821</v>
      </c>
      <c r="H140" s="106">
        <v>107.38636500000001</v>
      </c>
      <c r="I140" s="106">
        <v>1685.6582400000002</v>
      </c>
      <c r="J140" s="91">
        <v>73897</v>
      </c>
      <c r="K140" s="91">
        <v>11084.55</v>
      </c>
      <c r="L140" s="91">
        <v>84982</v>
      </c>
      <c r="M140" s="91">
        <v>74004</v>
      </c>
      <c r="N140" s="91">
        <v>11100.600000000002</v>
      </c>
      <c r="O140" s="91">
        <v>85106</v>
      </c>
      <c r="P140" s="91">
        <v>295</v>
      </c>
      <c r="Q140" s="91">
        <v>590</v>
      </c>
    </row>
    <row r="141" spans="1:17" ht="45" x14ac:dyDescent="0.2">
      <c r="A141" s="83">
        <v>1</v>
      </c>
      <c r="B141" s="92" t="s">
        <v>440</v>
      </c>
      <c r="C141" s="83" t="s">
        <v>484</v>
      </c>
      <c r="D141" s="48"/>
      <c r="E141" s="49">
        <v>1745.0369467455621</v>
      </c>
      <c r="F141" s="87"/>
      <c r="G141" s="87"/>
      <c r="H141" s="87"/>
      <c r="I141" s="87"/>
      <c r="J141" s="49">
        <v>1745</v>
      </c>
      <c r="K141" s="50">
        <v>261.75</v>
      </c>
      <c r="L141" s="50">
        <v>2007</v>
      </c>
      <c r="M141" s="50">
        <v>1745</v>
      </c>
      <c r="N141" s="50">
        <v>261.75</v>
      </c>
      <c r="O141" s="50">
        <v>2007</v>
      </c>
      <c r="P141" s="49">
        <v>64</v>
      </c>
      <c r="Q141" s="49">
        <v>128</v>
      </c>
    </row>
    <row r="142" spans="1:17" ht="18" customHeight="1" x14ac:dyDescent="0.2">
      <c r="A142" s="83">
        <v>2</v>
      </c>
      <c r="B142" s="92" t="s">
        <v>442</v>
      </c>
      <c r="C142" s="83" t="s">
        <v>484</v>
      </c>
      <c r="D142" s="48"/>
      <c r="E142" s="49">
        <v>1820.9081183431954</v>
      </c>
      <c r="F142" s="87">
        <v>2809.6000000000004</v>
      </c>
      <c r="G142" s="87">
        <v>434.31796410256413</v>
      </c>
      <c r="H142" s="87">
        <v>35.795455000000004</v>
      </c>
      <c r="I142" s="87">
        <v>663.57312000000002</v>
      </c>
      <c r="J142" s="49">
        <v>5728</v>
      </c>
      <c r="K142" s="50">
        <v>859.19999999999993</v>
      </c>
      <c r="L142" s="50">
        <v>6587</v>
      </c>
      <c r="M142" s="50">
        <v>5764</v>
      </c>
      <c r="N142" s="50">
        <v>864.6</v>
      </c>
      <c r="O142" s="50">
        <v>6629</v>
      </c>
      <c r="P142" s="49">
        <v>66</v>
      </c>
      <c r="Q142" s="49">
        <v>132</v>
      </c>
    </row>
    <row r="143" spans="1:17" ht="16.5" customHeight="1" x14ac:dyDescent="0.2">
      <c r="A143" s="83">
        <v>3</v>
      </c>
      <c r="B143" s="92" t="s">
        <v>443</v>
      </c>
      <c r="C143" s="83" t="s">
        <v>484</v>
      </c>
      <c r="D143" s="48"/>
      <c r="E143" s="49">
        <v>3641.8162366863908</v>
      </c>
      <c r="F143" s="87">
        <v>15460.800000000001</v>
      </c>
      <c r="G143" s="87">
        <v>173.89836410256407</v>
      </c>
      <c r="H143" s="87">
        <v>71.590910000000008</v>
      </c>
      <c r="I143" s="87">
        <v>1022.0851200000002</v>
      </c>
      <c r="J143" s="49">
        <v>20299</v>
      </c>
      <c r="K143" s="50">
        <v>3044.85</v>
      </c>
      <c r="L143" s="50">
        <v>23344</v>
      </c>
      <c r="M143" s="50">
        <v>20370</v>
      </c>
      <c r="N143" s="50">
        <v>3055.5</v>
      </c>
      <c r="O143" s="50">
        <v>23426</v>
      </c>
      <c r="P143" s="49">
        <v>133</v>
      </c>
      <c r="Q143" s="49">
        <v>266</v>
      </c>
    </row>
    <row r="144" spans="1:17" ht="16.5" customHeight="1" x14ac:dyDescent="0.2">
      <c r="A144" s="83">
        <v>4</v>
      </c>
      <c r="B144" s="92" t="s">
        <v>444</v>
      </c>
      <c r="C144" s="83" t="s">
        <v>484</v>
      </c>
      <c r="D144" s="48"/>
      <c r="E144" s="49">
        <v>318.70135384615384</v>
      </c>
      <c r="F144" s="87"/>
      <c r="G144" s="87"/>
      <c r="H144" s="87"/>
      <c r="I144" s="87"/>
      <c r="J144" s="49">
        <v>319</v>
      </c>
      <c r="K144" s="50">
        <v>47.85</v>
      </c>
      <c r="L144" s="50">
        <v>367</v>
      </c>
      <c r="M144" s="50">
        <v>319</v>
      </c>
      <c r="N144" s="50">
        <v>47.85</v>
      </c>
      <c r="O144" s="50">
        <v>367</v>
      </c>
      <c r="P144" s="49">
        <v>10</v>
      </c>
      <c r="Q144" s="49">
        <v>20</v>
      </c>
    </row>
    <row r="145" spans="1:17" ht="17.25" customHeight="1" x14ac:dyDescent="0.2">
      <c r="A145" s="83">
        <v>5</v>
      </c>
      <c r="B145" s="92" t="s">
        <v>445</v>
      </c>
      <c r="C145" s="83" t="s">
        <v>484</v>
      </c>
      <c r="D145" s="48"/>
      <c r="E145" s="49">
        <v>333.8331550295859</v>
      </c>
      <c r="F145" s="87"/>
      <c r="G145" s="87"/>
      <c r="H145" s="87"/>
      <c r="I145" s="87"/>
      <c r="J145" s="49">
        <v>334</v>
      </c>
      <c r="K145" s="50">
        <v>50.1</v>
      </c>
      <c r="L145" s="50">
        <v>384</v>
      </c>
      <c r="M145" s="50">
        <v>334</v>
      </c>
      <c r="N145" s="50">
        <v>50.1</v>
      </c>
      <c r="O145" s="50">
        <v>384</v>
      </c>
      <c r="P145" s="49">
        <v>10</v>
      </c>
      <c r="Q145" s="49">
        <v>20</v>
      </c>
    </row>
    <row r="146" spans="1:17" ht="47.25" customHeight="1" x14ac:dyDescent="0.2">
      <c r="A146" s="83">
        <v>6</v>
      </c>
      <c r="B146" s="92" t="s">
        <v>646</v>
      </c>
      <c r="C146" s="83" t="s">
        <v>353</v>
      </c>
      <c r="D146" s="48"/>
      <c r="E146" s="49">
        <v>45472</v>
      </c>
      <c r="F146" s="87"/>
      <c r="G146" s="87"/>
      <c r="H146" s="87"/>
      <c r="I146" s="87"/>
      <c r="J146" s="49">
        <v>45472</v>
      </c>
      <c r="K146" s="50">
        <v>6820.8</v>
      </c>
      <c r="L146" s="50">
        <v>52293</v>
      </c>
      <c r="M146" s="50">
        <v>45472</v>
      </c>
      <c r="N146" s="50">
        <v>6820.8</v>
      </c>
      <c r="O146" s="50">
        <v>52293</v>
      </c>
      <c r="P146" s="49">
        <v>12</v>
      </c>
      <c r="Q146" s="49">
        <v>24</v>
      </c>
    </row>
    <row r="147" spans="1:17" ht="33" customHeight="1" x14ac:dyDescent="0.2">
      <c r="A147" s="105" t="s">
        <v>494</v>
      </c>
      <c r="B147" s="93" t="s">
        <v>482</v>
      </c>
      <c r="C147" s="51"/>
      <c r="D147" s="48"/>
      <c r="E147" s="91">
        <v>55297.369763313611</v>
      </c>
      <c r="F147" s="106">
        <v>22838</v>
      </c>
      <c r="G147" s="106">
        <v>760.27041025641029</v>
      </c>
      <c r="H147" s="106">
        <v>134.23295625000003</v>
      </c>
      <c r="I147" s="106">
        <v>2107.0727999999999</v>
      </c>
      <c r="J147" s="91">
        <v>81001</v>
      </c>
      <c r="K147" s="91">
        <v>12150.150000000001</v>
      </c>
      <c r="L147" s="91">
        <v>93152</v>
      </c>
      <c r="M147" s="91">
        <v>81136</v>
      </c>
      <c r="N147" s="91">
        <v>12170.400000000001</v>
      </c>
      <c r="O147" s="91">
        <v>93307</v>
      </c>
      <c r="P147" s="91">
        <v>368</v>
      </c>
      <c r="Q147" s="91">
        <v>736</v>
      </c>
    </row>
    <row r="148" spans="1:17" ht="45" x14ac:dyDescent="0.2">
      <c r="A148" s="83">
        <v>1</v>
      </c>
      <c r="B148" s="92" t="s">
        <v>440</v>
      </c>
      <c r="C148" s="83" t="s">
        <v>453</v>
      </c>
      <c r="D148" s="48"/>
      <c r="E148" s="49">
        <v>2181.2961834319526</v>
      </c>
      <c r="F148" s="87"/>
      <c r="G148" s="87"/>
      <c r="H148" s="87"/>
      <c r="I148" s="87"/>
      <c r="J148" s="49">
        <v>2181</v>
      </c>
      <c r="K148" s="50">
        <v>327.14999999999998</v>
      </c>
      <c r="L148" s="50">
        <v>2508</v>
      </c>
      <c r="M148" s="50">
        <v>2181</v>
      </c>
      <c r="N148" s="50">
        <v>327.14999999999998</v>
      </c>
      <c r="O148" s="50">
        <v>2508</v>
      </c>
      <c r="P148" s="49">
        <v>80</v>
      </c>
      <c r="Q148" s="49">
        <v>160</v>
      </c>
    </row>
    <row r="149" spans="1:17" ht="18" customHeight="1" x14ac:dyDescent="0.2">
      <c r="A149" s="83">
        <v>2</v>
      </c>
      <c r="B149" s="92" t="s">
        <v>442</v>
      </c>
      <c r="C149" s="83" t="s">
        <v>453</v>
      </c>
      <c r="D149" s="48"/>
      <c r="E149" s="49">
        <v>2276.1351479289942</v>
      </c>
      <c r="F149" s="87">
        <v>3512</v>
      </c>
      <c r="G149" s="87">
        <v>542.89745512820514</v>
      </c>
      <c r="H149" s="87">
        <v>44.744318750000005</v>
      </c>
      <c r="I149" s="87">
        <v>829.46639999999991</v>
      </c>
      <c r="J149" s="49">
        <v>7160</v>
      </c>
      <c r="K149" s="50">
        <v>1074</v>
      </c>
      <c r="L149" s="50">
        <v>8234</v>
      </c>
      <c r="M149" s="50">
        <v>7205</v>
      </c>
      <c r="N149" s="50">
        <v>1080.75</v>
      </c>
      <c r="O149" s="50">
        <v>8286</v>
      </c>
      <c r="P149" s="49">
        <v>83</v>
      </c>
      <c r="Q149" s="49">
        <v>166</v>
      </c>
    </row>
    <row r="150" spans="1:17" ht="16.5" customHeight="1" x14ac:dyDescent="0.2">
      <c r="A150" s="83">
        <v>3</v>
      </c>
      <c r="B150" s="92" t="s">
        <v>443</v>
      </c>
      <c r="C150" s="83" t="s">
        <v>453</v>
      </c>
      <c r="D150" s="48"/>
      <c r="E150" s="49">
        <v>4552.2702958579885</v>
      </c>
      <c r="F150" s="87">
        <v>19326</v>
      </c>
      <c r="G150" s="87">
        <v>217.37295512820509</v>
      </c>
      <c r="H150" s="87">
        <v>89.48863750000001</v>
      </c>
      <c r="I150" s="87">
        <v>1277.6064000000001</v>
      </c>
      <c r="J150" s="49">
        <v>25373</v>
      </c>
      <c r="K150" s="50">
        <v>3805.95</v>
      </c>
      <c r="L150" s="50">
        <v>29179</v>
      </c>
      <c r="M150" s="50">
        <v>25463</v>
      </c>
      <c r="N150" s="50">
        <v>3819.45</v>
      </c>
      <c r="O150" s="50">
        <v>29282</v>
      </c>
      <c r="P150" s="49">
        <v>166</v>
      </c>
      <c r="Q150" s="49">
        <v>332</v>
      </c>
    </row>
    <row r="151" spans="1:17" ht="16.5" customHeight="1" x14ac:dyDescent="0.2">
      <c r="A151" s="83">
        <v>4</v>
      </c>
      <c r="B151" s="92" t="s">
        <v>444</v>
      </c>
      <c r="C151" s="83" t="s">
        <v>453</v>
      </c>
      <c r="D151" s="48"/>
      <c r="E151" s="49">
        <v>398.37669230769228</v>
      </c>
      <c r="F151" s="87"/>
      <c r="G151" s="87"/>
      <c r="H151" s="87"/>
      <c r="I151" s="87"/>
      <c r="J151" s="49">
        <v>398</v>
      </c>
      <c r="K151" s="50">
        <v>59.699999999999996</v>
      </c>
      <c r="L151" s="50">
        <v>458</v>
      </c>
      <c r="M151" s="50">
        <v>398</v>
      </c>
      <c r="N151" s="50">
        <v>59.699999999999996</v>
      </c>
      <c r="O151" s="50">
        <v>458</v>
      </c>
      <c r="P151" s="49">
        <v>12</v>
      </c>
      <c r="Q151" s="49">
        <v>24</v>
      </c>
    </row>
    <row r="152" spans="1:17" ht="17.25" customHeight="1" x14ac:dyDescent="0.2">
      <c r="A152" s="83">
        <v>5</v>
      </c>
      <c r="B152" s="92" t="s">
        <v>445</v>
      </c>
      <c r="C152" s="83" t="s">
        <v>453</v>
      </c>
      <c r="D152" s="48"/>
      <c r="E152" s="49">
        <v>417.29144378698231</v>
      </c>
      <c r="F152" s="87"/>
      <c r="G152" s="87"/>
      <c r="H152" s="87"/>
      <c r="I152" s="87"/>
      <c r="J152" s="49">
        <v>417</v>
      </c>
      <c r="K152" s="50">
        <v>62.55</v>
      </c>
      <c r="L152" s="50">
        <v>480</v>
      </c>
      <c r="M152" s="50">
        <v>417</v>
      </c>
      <c r="N152" s="50">
        <v>62.55</v>
      </c>
      <c r="O152" s="50">
        <v>480</v>
      </c>
      <c r="P152" s="49">
        <v>12</v>
      </c>
      <c r="Q152" s="49">
        <v>24</v>
      </c>
    </row>
    <row r="153" spans="1:17" ht="50.25" customHeight="1" x14ac:dyDescent="0.2">
      <c r="A153" s="83">
        <v>6</v>
      </c>
      <c r="B153" s="92" t="s">
        <v>646</v>
      </c>
      <c r="C153" s="83" t="s">
        <v>353</v>
      </c>
      <c r="D153" s="48"/>
      <c r="E153" s="49">
        <v>45472</v>
      </c>
      <c r="F153" s="87"/>
      <c r="G153" s="87"/>
      <c r="H153" s="87"/>
      <c r="I153" s="87"/>
      <c r="J153" s="49">
        <v>45472</v>
      </c>
      <c r="K153" s="50">
        <v>6820.8</v>
      </c>
      <c r="L153" s="50">
        <v>52293</v>
      </c>
      <c r="M153" s="50">
        <v>45472</v>
      </c>
      <c r="N153" s="50">
        <v>6820.8</v>
      </c>
      <c r="O153" s="50">
        <v>52293</v>
      </c>
      <c r="P153" s="49">
        <v>15</v>
      </c>
      <c r="Q153" s="49">
        <v>30</v>
      </c>
    </row>
    <row r="154" spans="1:17" ht="33" customHeight="1" x14ac:dyDescent="0.2">
      <c r="A154" s="105" t="s">
        <v>493</v>
      </c>
      <c r="B154" s="93" t="s">
        <v>485</v>
      </c>
      <c r="C154" s="51"/>
      <c r="D154" s="48"/>
      <c r="E154" s="91">
        <v>60210.054644970412</v>
      </c>
      <c r="F154" s="106">
        <v>34257</v>
      </c>
      <c r="G154" s="106">
        <v>1140.4056153846154</v>
      </c>
      <c r="H154" s="106">
        <v>201.34943437500004</v>
      </c>
      <c r="I154" s="106">
        <v>3160.6091999999999</v>
      </c>
      <c r="J154" s="91">
        <v>98769</v>
      </c>
      <c r="K154" s="91">
        <v>14815.349999999999</v>
      </c>
      <c r="L154" s="91">
        <v>113585</v>
      </c>
      <c r="M154" s="91">
        <v>98970</v>
      </c>
      <c r="N154" s="91">
        <v>14845.5</v>
      </c>
      <c r="O154" s="91">
        <v>113816</v>
      </c>
      <c r="P154" s="91">
        <v>553</v>
      </c>
      <c r="Q154" s="91">
        <v>1106</v>
      </c>
    </row>
    <row r="155" spans="1:17" ht="45" x14ac:dyDescent="0.2">
      <c r="A155" s="83">
        <v>1</v>
      </c>
      <c r="B155" s="92" t="s">
        <v>440</v>
      </c>
      <c r="C155" s="83" t="s">
        <v>621</v>
      </c>
      <c r="D155" s="48"/>
      <c r="E155" s="49">
        <v>3271.9442751479291</v>
      </c>
      <c r="F155" s="87"/>
      <c r="G155" s="87"/>
      <c r="H155" s="87"/>
      <c r="I155" s="87"/>
      <c r="J155" s="49">
        <v>3272</v>
      </c>
      <c r="K155" s="50">
        <v>490.79999999999995</v>
      </c>
      <c r="L155" s="50">
        <v>3763</v>
      </c>
      <c r="M155" s="50">
        <v>3272</v>
      </c>
      <c r="N155" s="50">
        <v>490.79999999999995</v>
      </c>
      <c r="O155" s="50">
        <v>3763</v>
      </c>
      <c r="P155" s="49">
        <v>120</v>
      </c>
      <c r="Q155" s="49">
        <v>240</v>
      </c>
    </row>
    <row r="156" spans="1:17" ht="18" customHeight="1" x14ac:dyDescent="0.2">
      <c r="A156" s="83">
        <v>2</v>
      </c>
      <c r="B156" s="92" t="s">
        <v>442</v>
      </c>
      <c r="C156" s="83" t="s">
        <v>621</v>
      </c>
      <c r="D156" s="48"/>
      <c r="E156" s="49">
        <v>3414.2027218934913</v>
      </c>
      <c r="F156" s="87">
        <v>5268</v>
      </c>
      <c r="G156" s="87">
        <v>814.34618269230771</v>
      </c>
      <c r="H156" s="87">
        <v>67.116478125000015</v>
      </c>
      <c r="I156" s="87">
        <v>1244.1995999999999</v>
      </c>
      <c r="J156" s="49">
        <v>10741</v>
      </c>
      <c r="K156" s="50">
        <v>1611.1499999999999</v>
      </c>
      <c r="L156" s="50">
        <v>12352</v>
      </c>
      <c r="M156" s="50">
        <v>10808</v>
      </c>
      <c r="N156" s="50">
        <v>1621.2</v>
      </c>
      <c r="O156" s="50">
        <v>12429</v>
      </c>
      <c r="P156" s="49">
        <v>125</v>
      </c>
      <c r="Q156" s="49">
        <v>250</v>
      </c>
    </row>
    <row r="157" spans="1:17" ht="16.5" customHeight="1" x14ac:dyDescent="0.2">
      <c r="A157" s="83">
        <v>3</v>
      </c>
      <c r="B157" s="92" t="s">
        <v>443</v>
      </c>
      <c r="C157" s="83" t="s">
        <v>621</v>
      </c>
      <c r="D157" s="48"/>
      <c r="E157" s="49">
        <v>6828.4054437869827</v>
      </c>
      <c r="F157" s="87">
        <v>28989</v>
      </c>
      <c r="G157" s="87">
        <v>326.05943269230761</v>
      </c>
      <c r="H157" s="87">
        <v>134.23295625000003</v>
      </c>
      <c r="I157" s="87">
        <v>1916.4096000000002</v>
      </c>
      <c r="J157" s="49">
        <v>38060</v>
      </c>
      <c r="K157" s="50">
        <v>5709</v>
      </c>
      <c r="L157" s="50">
        <v>43769</v>
      </c>
      <c r="M157" s="50">
        <v>38194</v>
      </c>
      <c r="N157" s="50">
        <v>5729.0999999999995</v>
      </c>
      <c r="O157" s="50">
        <v>43923</v>
      </c>
      <c r="P157" s="49">
        <v>249</v>
      </c>
      <c r="Q157" s="49">
        <v>498</v>
      </c>
    </row>
    <row r="158" spans="1:17" ht="16.5" customHeight="1" x14ac:dyDescent="0.2">
      <c r="A158" s="83">
        <v>4</v>
      </c>
      <c r="B158" s="92" t="s">
        <v>444</v>
      </c>
      <c r="C158" s="83" t="s">
        <v>621</v>
      </c>
      <c r="D158" s="48"/>
      <c r="E158" s="49">
        <v>597.56503846153839</v>
      </c>
      <c r="F158" s="87"/>
      <c r="G158" s="87"/>
      <c r="H158" s="87"/>
      <c r="I158" s="87"/>
      <c r="J158" s="49">
        <v>598</v>
      </c>
      <c r="K158" s="50">
        <v>89.7</v>
      </c>
      <c r="L158" s="50">
        <v>688</v>
      </c>
      <c r="M158" s="50">
        <v>598</v>
      </c>
      <c r="N158" s="50">
        <v>89.7</v>
      </c>
      <c r="O158" s="50">
        <v>688</v>
      </c>
      <c r="P158" s="49">
        <v>18</v>
      </c>
      <c r="Q158" s="49">
        <v>36</v>
      </c>
    </row>
    <row r="159" spans="1:17" ht="17.25" customHeight="1" x14ac:dyDescent="0.2">
      <c r="A159" s="83">
        <v>5</v>
      </c>
      <c r="B159" s="92" t="s">
        <v>445</v>
      </c>
      <c r="C159" s="83" t="s">
        <v>621</v>
      </c>
      <c r="D159" s="48"/>
      <c r="E159" s="49">
        <v>625.93716568047353</v>
      </c>
      <c r="F159" s="87"/>
      <c r="G159" s="87"/>
      <c r="H159" s="87"/>
      <c r="I159" s="87"/>
      <c r="J159" s="49">
        <v>626</v>
      </c>
      <c r="K159" s="50">
        <v>93.899999999999991</v>
      </c>
      <c r="L159" s="50">
        <v>720</v>
      </c>
      <c r="M159" s="50">
        <v>626</v>
      </c>
      <c r="N159" s="50">
        <v>93.899999999999991</v>
      </c>
      <c r="O159" s="50">
        <v>720</v>
      </c>
      <c r="P159" s="49">
        <v>18</v>
      </c>
      <c r="Q159" s="49">
        <v>36</v>
      </c>
    </row>
    <row r="160" spans="1:17" ht="48" customHeight="1" x14ac:dyDescent="0.2">
      <c r="A160" s="83">
        <v>6</v>
      </c>
      <c r="B160" s="92" t="s">
        <v>646</v>
      </c>
      <c r="C160" s="83" t="s">
        <v>353</v>
      </c>
      <c r="D160" s="48"/>
      <c r="E160" s="49">
        <v>45472</v>
      </c>
      <c r="F160" s="87"/>
      <c r="G160" s="87"/>
      <c r="H160" s="87"/>
      <c r="I160" s="87"/>
      <c r="J160" s="49">
        <v>45472</v>
      </c>
      <c r="K160" s="50">
        <v>6820.8</v>
      </c>
      <c r="L160" s="50">
        <v>52293</v>
      </c>
      <c r="M160" s="50">
        <v>45472</v>
      </c>
      <c r="N160" s="50">
        <v>6820.8</v>
      </c>
      <c r="O160" s="50">
        <v>52293</v>
      </c>
      <c r="P160" s="49">
        <v>23</v>
      </c>
      <c r="Q160" s="49">
        <v>46</v>
      </c>
    </row>
    <row r="161" spans="1:17" ht="33" customHeight="1" x14ac:dyDescent="0.2">
      <c r="A161" s="105" t="s">
        <v>492</v>
      </c>
      <c r="B161" s="93" t="s">
        <v>486</v>
      </c>
      <c r="C161" s="51"/>
      <c r="D161" s="48"/>
      <c r="E161" s="91">
        <v>70035.424408284031</v>
      </c>
      <c r="F161" s="106">
        <v>57095</v>
      </c>
      <c r="G161" s="106">
        <v>1900.6760256410257</v>
      </c>
      <c r="H161" s="106">
        <v>335.58239062500002</v>
      </c>
      <c r="I161" s="106">
        <v>5267.6820000000007</v>
      </c>
      <c r="J161" s="91">
        <v>134298</v>
      </c>
      <c r="K161" s="91">
        <v>20144.7</v>
      </c>
      <c r="L161" s="91">
        <v>154442</v>
      </c>
      <c r="M161" s="91">
        <v>134634</v>
      </c>
      <c r="N161" s="91">
        <v>20195.099999999999</v>
      </c>
      <c r="O161" s="91">
        <v>154829</v>
      </c>
      <c r="P161" s="91">
        <v>921</v>
      </c>
      <c r="Q161" s="91">
        <v>1842</v>
      </c>
    </row>
    <row r="162" spans="1:17" ht="45" x14ac:dyDescent="0.2">
      <c r="A162" s="83">
        <v>1</v>
      </c>
      <c r="B162" s="92" t="s">
        <v>440</v>
      </c>
      <c r="C162" s="83" t="s">
        <v>622</v>
      </c>
      <c r="D162" s="48"/>
      <c r="E162" s="49">
        <v>5453.2404585798813</v>
      </c>
      <c r="F162" s="87"/>
      <c r="G162" s="87"/>
      <c r="H162" s="87"/>
      <c r="I162" s="87"/>
      <c r="J162" s="49">
        <v>5453</v>
      </c>
      <c r="K162" s="50">
        <v>817.94999999999993</v>
      </c>
      <c r="L162" s="50">
        <v>6271</v>
      </c>
      <c r="M162" s="50">
        <v>5453</v>
      </c>
      <c r="N162" s="50">
        <v>817.94999999999993</v>
      </c>
      <c r="O162" s="50">
        <v>6271</v>
      </c>
      <c r="P162" s="49">
        <v>200</v>
      </c>
      <c r="Q162" s="49">
        <v>400</v>
      </c>
    </row>
    <row r="163" spans="1:17" ht="18" customHeight="1" x14ac:dyDescent="0.2">
      <c r="A163" s="83">
        <v>2</v>
      </c>
      <c r="B163" s="92" t="s">
        <v>442</v>
      </c>
      <c r="C163" s="83" t="s">
        <v>622</v>
      </c>
      <c r="D163" s="48"/>
      <c r="E163" s="49">
        <v>5690.337869822486</v>
      </c>
      <c r="F163" s="87">
        <v>8780</v>
      </c>
      <c r="G163" s="87">
        <v>1357.243637820513</v>
      </c>
      <c r="H163" s="87">
        <v>111.86079687500001</v>
      </c>
      <c r="I163" s="87">
        <v>2073.6659999999997</v>
      </c>
      <c r="J163" s="49">
        <v>17901</v>
      </c>
      <c r="K163" s="50">
        <v>2685.15</v>
      </c>
      <c r="L163" s="50">
        <v>20586</v>
      </c>
      <c r="M163" s="50">
        <v>18013</v>
      </c>
      <c r="N163" s="50">
        <v>2701.95</v>
      </c>
      <c r="O163" s="50">
        <v>20715</v>
      </c>
      <c r="P163" s="49">
        <v>208</v>
      </c>
      <c r="Q163" s="49">
        <v>416</v>
      </c>
    </row>
    <row r="164" spans="1:17" ht="16.5" customHeight="1" x14ac:dyDescent="0.2">
      <c r="A164" s="83">
        <v>3</v>
      </c>
      <c r="B164" s="92" t="s">
        <v>443</v>
      </c>
      <c r="C164" s="83" t="s">
        <v>622</v>
      </c>
      <c r="D164" s="48"/>
      <c r="E164" s="49">
        <v>11380.675739644972</v>
      </c>
      <c r="F164" s="87">
        <v>48315</v>
      </c>
      <c r="G164" s="87">
        <v>543.43238782051276</v>
      </c>
      <c r="H164" s="87">
        <v>223.72159375000001</v>
      </c>
      <c r="I164" s="87">
        <v>3194.0160000000005</v>
      </c>
      <c r="J164" s="49">
        <v>63433</v>
      </c>
      <c r="K164" s="50">
        <v>9514.9499999999989</v>
      </c>
      <c r="L164" s="50">
        <v>72948</v>
      </c>
      <c r="M164" s="50">
        <v>63657</v>
      </c>
      <c r="N164" s="50">
        <v>9548.5499999999993</v>
      </c>
      <c r="O164" s="50">
        <v>73206</v>
      </c>
      <c r="P164" s="49">
        <v>415</v>
      </c>
      <c r="Q164" s="49">
        <v>830</v>
      </c>
    </row>
    <row r="165" spans="1:17" ht="16.5" customHeight="1" x14ac:dyDescent="0.2">
      <c r="A165" s="83">
        <v>4</v>
      </c>
      <c r="B165" s="92" t="s">
        <v>444</v>
      </c>
      <c r="C165" s="83" t="s">
        <v>622</v>
      </c>
      <c r="D165" s="48"/>
      <c r="E165" s="49">
        <v>995.94173076923073</v>
      </c>
      <c r="F165" s="87"/>
      <c r="G165" s="87"/>
      <c r="H165" s="87"/>
      <c r="I165" s="87"/>
      <c r="J165" s="49">
        <v>996</v>
      </c>
      <c r="K165" s="50">
        <v>149.4</v>
      </c>
      <c r="L165" s="50">
        <v>1145</v>
      </c>
      <c r="M165" s="50">
        <v>996</v>
      </c>
      <c r="N165" s="50">
        <v>149.4</v>
      </c>
      <c r="O165" s="50">
        <v>1145</v>
      </c>
      <c r="P165" s="49">
        <v>30</v>
      </c>
      <c r="Q165" s="49">
        <v>60</v>
      </c>
    </row>
    <row r="166" spans="1:17" ht="17.25" customHeight="1" x14ac:dyDescent="0.2">
      <c r="A166" s="83">
        <v>5</v>
      </c>
      <c r="B166" s="92" t="s">
        <v>445</v>
      </c>
      <c r="C166" s="83" t="s">
        <v>622</v>
      </c>
      <c r="D166" s="48"/>
      <c r="E166" s="49">
        <v>1043.2286094674557</v>
      </c>
      <c r="F166" s="87"/>
      <c r="G166" s="87"/>
      <c r="H166" s="87"/>
      <c r="I166" s="87"/>
      <c r="J166" s="49">
        <v>1043</v>
      </c>
      <c r="K166" s="50">
        <v>156.44999999999999</v>
      </c>
      <c r="L166" s="50">
        <v>1199</v>
      </c>
      <c r="M166" s="50">
        <v>1043</v>
      </c>
      <c r="N166" s="50">
        <v>156.44999999999999</v>
      </c>
      <c r="O166" s="50">
        <v>1199</v>
      </c>
      <c r="P166" s="49">
        <v>30</v>
      </c>
      <c r="Q166" s="49">
        <v>60</v>
      </c>
    </row>
    <row r="167" spans="1:17" ht="50.25" customHeight="1" x14ac:dyDescent="0.2">
      <c r="A167" s="83">
        <v>6</v>
      </c>
      <c r="B167" s="92" t="s">
        <v>646</v>
      </c>
      <c r="C167" s="83" t="s">
        <v>353</v>
      </c>
      <c r="D167" s="48"/>
      <c r="E167" s="49">
        <v>45472</v>
      </c>
      <c r="F167" s="87"/>
      <c r="G167" s="87"/>
      <c r="H167" s="87"/>
      <c r="I167" s="87"/>
      <c r="J167" s="49">
        <v>45472</v>
      </c>
      <c r="K167" s="50">
        <v>6820.8</v>
      </c>
      <c r="L167" s="50">
        <v>52293</v>
      </c>
      <c r="M167" s="50">
        <v>45472</v>
      </c>
      <c r="N167" s="50">
        <v>6820.8</v>
      </c>
      <c r="O167" s="50">
        <v>52293</v>
      </c>
      <c r="P167" s="49">
        <v>38</v>
      </c>
      <c r="Q167" s="49">
        <v>76</v>
      </c>
    </row>
    <row r="168" spans="1:17" ht="33" customHeight="1" x14ac:dyDescent="0.2">
      <c r="A168" s="105" t="s">
        <v>491</v>
      </c>
      <c r="B168" s="93" t="s">
        <v>487</v>
      </c>
      <c r="C168" s="51"/>
      <c r="D168" s="48"/>
      <c r="E168" s="91">
        <v>94598.848816568061</v>
      </c>
      <c r="F168" s="106">
        <v>114190</v>
      </c>
      <c r="G168" s="106">
        <v>3801.3520512820514</v>
      </c>
      <c r="H168" s="106">
        <v>671.16478125000003</v>
      </c>
      <c r="I168" s="106">
        <v>10535.364000000001</v>
      </c>
      <c r="J168" s="91">
        <v>223124</v>
      </c>
      <c r="K168" s="91">
        <v>33468.6</v>
      </c>
      <c r="L168" s="91">
        <v>256593</v>
      </c>
      <c r="M168" s="91">
        <v>223796</v>
      </c>
      <c r="N168" s="91">
        <v>33569.4</v>
      </c>
      <c r="O168" s="91">
        <v>257366</v>
      </c>
      <c r="P168" s="91">
        <v>1840</v>
      </c>
      <c r="Q168" s="91">
        <v>3680</v>
      </c>
    </row>
    <row r="169" spans="1:17" ht="45" x14ac:dyDescent="0.2">
      <c r="A169" s="83">
        <v>1</v>
      </c>
      <c r="B169" s="92" t="s">
        <v>440</v>
      </c>
      <c r="C169" s="83" t="s">
        <v>623</v>
      </c>
      <c r="D169" s="48"/>
      <c r="E169" s="49">
        <v>10906.480917159763</v>
      </c>
      <c r="F169" s="87"/>
      <c r="G169" s="87"/>
      <c r="H169" s="87"/>
      <c r="I169" s="87"/>
      <c r="J169" s="49">
        <v>10906</v>
      </c>
      <c r="K169" s="50">
        <v>1635.8999999999999</v>
      </c>
      <c r="L169" s="50">
        <v>12542</v>
      </c>
      <c r="M169" s="50">
        <v>10906</v>
      </c>
      <c r="N169" s="50">
        <v>1635.8999999999999</v>
      </c>
      <c r="O169" s="50">
        <v>12542</v>
      </c>
      <c r="P169" s="49">
        <v>400</v>
      </c>
      <c r="Q169" s="49">
        <v>800</v>
      </c>
    </row>
    <row r="170" spans="1:17" ht="18" customHeight="1" x14ac:dyDescent="0.2">
      <c r="A170" s="83">
        <v>2</v>
      </c>
      <c r="B170" s="92" t="s">
        <v>442</v>
      </c>
      <c r="C170" s="83" t="s">
        <v>623</v>
      </c>
      <c r="D170" s="48"/>
      <c r="E170" s="49">
        <v>11380.675739644972</v>
      </c>
      <c r="F170" s="87">
        <v>17560</v>
      </c>
      <c r="G170" s="87">
        <v>2714.4872756410259</v>
      </c>
      <c r="H170" s="87">
        <v>223.72159375000001</v>
      </c>
      <c r="I170" s="87">
        <v>4147.3319999999994</v>
      </c>
      <c r="J170" s="49">
        <v>35802</v>
      </c>
      <c r="K170" s="50">
        <v>5370.3</v>
      </c>
      <c r="L170" s="50">
        <v>41172</v>
      </c>
      <c r="M170" s="50">
        <v>36026</v>
      </c>
      <c r="N170" s="50">
        <v>5403.9</v>
      </c>
      <c r="O170" s="50">
        <v>41430</v>
      </c>
      <c r="P170" s="49">
        <v>415</v>
      </c>
      <c r="Q170" s="49">
        <v>830</v>
      </c>
    </row>
    <row r="171" spans="1:17" ht="16.5" customHeight="1" x14ac:dyDescent="0.2">
      <c r="A171" s="83">
        <v>3</v>
      </c>
      <c r="B171" s="92" t="s">
        <v>443</v>
      </c>
      <c r="C171" s="83" t="s">
        <v>623</v>
      </c>
      <c r="D171" s="48"/>
      <c r="E171" s="49">
        <v>22761.351479289944</v>
      </c>
      <c r="F171" s="87">
        <v>96630</v>
      </c>
      <c r="G171" s="87">
        <v>1086.8647756410255</v>
      </c>
      <c r="H171" s="87">
        <v>447.44318750000002</v>
      </c>
      <c r="I171" s="87">
        <v>6388.0320000000011</v>
      </c>
      <c r="J171" s="49">
        <v>126866</v>
      </c>
      <c r="K171" s="50">
        <v>19029.899999999998</v>
      </c>
      <c r="L171" s="50">
        <v>145896</v>
      </c>
      <c r="M171" s="50">
        <v>127314</v>
      </c>
      <c r="N171" s="50">
        <v>19097.099999999999</v>
      </c>
      <c r="O171" s="50">
        <v>146411</v>
      </c>
      <c r="P171" s="49">
        <v>830</v>
      </c>
      <c r="Q171" s="49">
        <v>1660</v>
      </c>
    </row>
    <row r="172" spans="1:17" ht="16.5" customHeight="1" x14ac:dyDescent="0.2">
      <c r="A172" s="83">
        <v>4</v>
      </c>
      <c r="B172" s="92" t="s">
        <v>444</v>
      </c>
      <c r="C172" s="83" t="s">
        <v>623</v>
      </c>
      <c r="D172" s="48"/>
      <c r="E172" s="49">
        <v>1991.8834615384615</v>
      </c>
      <c r="F172" s="87"/>
      <c r="G172" s="87"/>
      <c r="H172" s="87"/>
      <c r="I172" s="87"/>
      <c r="J172" s="49">
        <v>1992</v>
      </c>
      <c r="K172" s="50">
        <v>298.8</v>
      </c>
      <c r="L172" s="50">
        <v>2291</v>
      </c>
      <c r="M172" s="50">
        <v>1992</v>
      </c>
      <c r="N172" s="50">
        <v>298.8</v>
      </c>
      <c r="O172" s="50">
        <v>2291</v>
      </c>
      <c r="P172" s="49">
        <v>60</v>
      </c>
      <c r="Q172" s="49">
        <v>120</v>
      </c>
    </row>
    <row r="173" spans="1:17" ht="17.25" customHeight="1" x14ac:dyDescent="0.2">
      <c r="A173" s="83">
        <v>5</v>
      </c>
      <c r="B173" s="92" t="s">
        <v>445</v>
      </c>
      <c r="C173" s="83" t="s">
        <v>623</v>
      </c>
      <c r="D173" s="48"/>
      <c r="E173" s="49">
        <v>2086.4572189349115</v>
      </c>
      <c r="F173" s="87"/>
      <c r="G173" s="87"/>
      <c r="H173" s="87"/>
      <c r="I173" s="87"/>
      <c r="J173" s="49">
        <v>2086</v>
      </c>
      <c r="K173" s="50">
        <v>312.89999999999998</v>
      </c>
      <c r="L173" s="50">
        <v>2399</v>
      </c>
      <c r="M173" s="50">
        <v>2086</v>
      </c>
      <c r="N173" s="50">
        <v>312.89999999999998</v>
      </c>
      <c r="O173" s="50">
        <v>2399</v>
      </c>
      <c r="P173" s="49">
        <v>60</v>
      </c>
      <c r="Q173" s="49">
        <v>120</v>
      </c>
    </row>
    <row r="174" spans="1:17" ht="50.25" customHeight="1" x14ac:dyDescent="0.2">
      <c r="A174" s="83">
        <v>6</v>
      </c>
      <c r="B174" s="92" t="s">
        <v>646</v>
      </c>
      <c r="C174" s="83" t="s">
        <v>353</v>
      </c>
      <c r="D174" s="48"/>
      <c r="E174" s="49">
        <v>45472</v>
      </c>
      <c r="F174" s="87"/>
      <c r="G174" s="87"/>
      <c r="H174" s="87"/>
      <c r="I174" s="87"/>
      <c r="J174" s="49">
        <v>45472</v>
      </c>
      <c r="K174" s="50">
        <v>6820.8</v>
      </c>
      <c r="L174" s="50">
        <v>52293</v>
      </c>
      <c r="M174" s="50">
        <v>45472</v>
      </c>
      <c r="N174" s="50">
        <v>6820.8</v>
      </c>
      <c r="O174" s="50">
        <v>52293</v>
      </c>
      <c r="P174" s="49">
        <v>75</v>
      </c>
      <c r="Q174" s="49">
        <v>150</v>
      </c>
    </row>
    <row r="175" spans="1:17" ht="33" customHeight="1" x14ac:dyDescent="0.2">
      <c r="A175" s="105" t="s">
        <v>490</v>
      </c>
      <c r="B175" s="93" t="s">
        <v>488</v>
      </c>
      <c r="C175" s="51"/>
      <c r="D175" s="48"/>
      <c r="E175" s="109">
        <v>143725.69763313612</v>
      </c>
      <c r="F175" s="110">
        <v>228380</v>
      </c>
      <c r="G175" s="110">
        <v>7602.7041025641029</v>
      </c>
      <c r="H175" s="110">
        <v>1342.3295625000001</v>
      </c>
      <c r="I175" s="110">
        <v>21070.728000000003</v>
      </c>
      <c r="J175" s="109">
        <v>400779</v>
      </c>
      <c r="K175" s="109">
        <v>60116.85</v>
      </c>
      <c r="L175" s="109">
        <v>460897</v>
      </c>
      <c r="M175" s="109">
        <v>402121</v>
      </c>
      <c r="N175" s="109">
        <v>60318.149999999994</v>
      </c>
      <c r="O175" s="109">
        <v>462440</v>
      </c>
      <c r="P175" s="109">
        <v>8440</v>
      </c>
      <c r="Q175" s="109">
        <v>16880</v>
      </c>
    </row>
    <row r="176" spans="1:17" ht="45" x14ac:dyDescent="0.2">
      <c r="A176" s="83">
        <v>1</v>
      </c>
      <c r="B176" s="92" t="s">
        <v>440</v>
      </c>
      <c r="C176" s="83" t="s">
        <v>624</v>
      </c>
      <c r="D176" s="48"/>
      <c r="E176" s="49">
        <v>21812.961834319525</v>
      </c>
      <c r="F176" s="87"/>
      <c r="G176" s="87"/>
      <c r="H176" s="87"/>
      <c r="I176" s="87"/>
      <c r="J176" s="49">
        <v>21813</v>
      </c>
      <c r="K176" s="50">
        <v>3271.95</v>
      </c>
      <c r="L176" s="50">
        <v>25085</v>
      </c>
      <c r="M176" s="50">
        <v>21813</v>
      </c>
      <c r="N176" s="50">
        <v>3271.95</v>
      </c>
      <c r="O176" s="50">
        <v>25085</v>
      </c>
      <c r="P176" s="49">
        <v>830</v>
      </c>
      <c r="Q176" s="49">
        <v>1660</v>
      </c>
    </row>
    <row r="177" spans="1:17" ht="18" customHeight="1" x14ac:dyDescent="0.2">
      <c r="A177" s="83">
        <v>2</v>
      </c>
      <c r="B177" s="92" t="s">
        <v>442</v>
      </c>
      <c r="C177" s="83" t="s">
        <v>624</v>
      </c>
      <c r="D177" s="48"/>
      <c r="E177" s="49">
        <v>22761.351479289944</v>
      </c>
      <c r="F177" s="87">
        <v>35120</v>
      </c>
      <c r="G177" s="87">
        <v>5428.9745512820518</v>
      </c>
      <c r="H177" s="87">
        <v>447.44318750000002</v>
      </c>
      <c r="I177" s="87">
        <v>8294.6639999999989</v>
      </c>
      <c r="J177" s="49">
        <v>71605</v>
      </c>
      <c r="K177" s="50">
        <v>10740.75</v>
      </c>
      <c r="L177" s="50">
        <v>82346</v>
      </c>
      <c r="M177" s="50">
        <v>72052</v>
      </c>
      <c r="N177" s="50">
        <v>10807.8</v>
      </c>
      <c r="O177" s="50">
        <v>82860</v>
      </c>
      <c r="P177" s="49">
        <v>1660</v>
      </c>
      <c r="Q177" s="49">
        <v>3320</v>
      </c>
    </row>
    <row r="178" spans="1:17" ht="16.5" customHeight="1" x14ac:dyDescent="0.2">
      <c r="A178" s="83">
        <v>3</v>
      </c>
      <c r="B178" s="92" t="s">
        <v>443</v>
      </c>
      <c r="C178" s="83" t="s">
        <v>624</v>
      </c>
      <c r="D178" s="48"/>
      <c r="E178" s="49">
        <v>45522.702958579888</v>
      </c>
      <c r="F178" s="103">
        <v>193260</v>
      </c>
      <c r="G178" s="87">
        <v>2173.729551282051</v>
      </c>
      <c r="H178" s="87">
        <v>894.88637500000004</v>
      </c>
      <c r="I178" s="87">
        <v>12776.064000000002</v>
      </c>
      <c r="J178" s="49">
        <v>253732</v>
      </c>
      <c r="K178" s="50">
        <v>38059.799999999996</v>
      </c>
      <c r="L178" s="50">
        <v>291792</v>
      </c>
      <c r="M178" s="50">
        <v>254627</v>
      </c>
      <c r="N178" s="50">
        <v>38194.049999999996</v>
      </c>
      <c r="O178" s="50">
        <v>292821</v>
      </c>
      <c r="P178" s="49">
        <v>120</v>
      </c>
      <c r="Q178" s="49">
        <v>240</v>
      </c>
    </row>
    <row r="179" spans="1:17" ht="16.5" customHeight="1" x14ac:dyDescent="0.2">
      <c r="A179" s="83">
        <v>4</v>
      </c>
      <c r="B179" s="92" t="s">
        <v>444</v>
      </c>
      <c r="C179" s="83" t="s">
        <v>624</v>
      </c>
      <c r="D179" s="48"/>
      <c r="E179" s="49">
        <v>3983.7669230769229</v>
      </c>
      <c r="F179" s="87"/>
      <c r="G179" s="87"/>
      <c r="H179" s="87"/>
      <c r="I179" s="87"/>
      <c r="J179" s="49">
        <v>3984</v>
      </c>
      <c r="K179" s="50">
        <v>597.6</v>
      </c>
      <c r="L179" s="50">
        <v>4582</v>
      </c>
      <c r="M179" s="50">
        <v>3984</v>
      </c>
      <c r="N179" s="50">
        <v>597.6</v>
      </c>
      <c r="O179" s="50">
        <v>4582</v>
      </c>
      <c r="P179" s="49">
        <v>150</v>
      </c>
      <c r="Q179" s="49">
        <v>300</v>
      </c>
    </row>
    <row r="180" spans="1:17" ht="17.25" customHeight="1" x14ac:dyDescent="0.2">
      <c r="A180" s="83">
        <v>5</v>
      </c>
      <c r="B180" s="92" t="s">
        <v>445</v>
      </c>
      <c r="C180" s="83" t="s">
        <v>624</v>
      </c>
      <c r="D180" s="48"/>
      <c r="E180" s="49">
        <v>4172.9144378698229</v>
      </c>
      <c r="F180" s="87"/>
      <c r="G180" s="87"/>
      <c r="H180" s="87"/>
      <c r="I180" s="87"/>
      <c r="J180" s="49">
        <v>4173</v>
      </c>
      <c r="K180" s="50">
        <v>625.94999999999993</v>
      </c>
      <c r="L180" s="50">
        <v>4799</v>
      </c>
      <c r="M180" s="50">
        <v>4173</v>
      </c>
      <c r="N180" s="50">
        <v>625.94999999999993</v>
      </c>
      <c r="O180" s="50">
        <v>4799</v>
      </c>
      <c r="P180" s="49">
        <v>150</v>
      </c>
      <c r="Q180" s="49">
        <v>300</v>
      </c>
    </row>
    <row r="181" spans="1:17" ht="49.5" customHeight="1" x14ac:dyDescent="0.2">
      <c r="A181" s="83">
        <v>6</v>
      </c>
      <c r="B181" s="92" t="s">
        <v>646</v>
      </c>
      <c r="C181" s="83" t="s">
        <v>353</v>
      </c>
      <c r="D181" s="48"/>
      <c r="E181" s="49">
        <v>45472</v>
      </c>
      <c r="F181" s="87"/>
      <c r="G181" s="87"/>
      <c r="H181" s="87"/>
      <c r="I181" s="87"/>
      <c r="J181" s="49">
        <v>45472</v>
      </c>
      <c r="K181" s="50">
        <v>6820.8</v>
      </c>
      <c r="L181" s="50">
        <v>52293</v>
      </c>
      <c r="M181" s="50">
        <v>45472</v>
      </c>
      <c r="N181" s="50">
        <v>6820.8</v>
      </c>
      <c r="O181" s="50">
        <v>52293</v>
      </c>
      <c r="P181" s="49">
        <v>5530</v>
      </c>
      <c r="Q181" s="49">
        <v>11060</v>
      </c>
    </row>
    <row r="182" spans="1:17" ht="32.25" customHeight="1" x14ac:dyDescent="0.2">
      <c r="A182" s="105" t="s">
        <v>497</v>
      </c>
      <c r="B182" s="107" t="s">
        <v>489</v>
      </c>
      <c r="C182" s="83"/>
      <c r="D182" s="48"/>
      <c r="E182" s="49"/>
      <c r="F182" s="49"/>
      <c r="G182" s="50"/>
      <c r="H182" s="49"/>
      <c r="I182" s="49"/>
      <c r="J182" s="49"/>
      <c r="K182" s="50"/>
      <c r="L182" s="50"/>
      <c r="M182" s="50"/>
      <c r="N182" s="50"/>
      <c r="O182" s="50"/>
      <c r="P182" s="50"/>
      <c r="Q182" s="50"/>
    </row>
    <row r="183" spans="1:17" ht="33.75" customHeight="1" x14ac:dyDescent="0.2">
      <c r="A183" s="51">
        <v>1</v>
      </c>
      <c r="B183" s="92" t="s">
        <v>500</v>
      </c>
      <c r="C183" s="83" t="s">
        <v>45</v>
      </c>
      <c r="D183" s="83"/>
      <c r="E183" s="49">
        <v>432845.03396449704</v>
      </c>
      <c r="F183" s="87">
        <v>49981</v>
      </c>
      <c r="G183" s="87">
        <v>1073.6904687179488</v>
      </c>
      <c r="H183" s="103">
        <v>11782.077588759999</v>
      </c>
      <c r="I183" s="87">
        <v>21655.819583999997</v>
      </c>
      <c r="J183" s="49">
        <v>505556</v>
      </c>
      <c r="K183" s="50">
        <v>75833.399999999994</v>
      </c>
      <c r="L183" s="50">
        <v>581389</v>
      </c>
      <c r="M183" s="50">
        <v>517338</v>
      </c>
      <c r="N183" s="50">
        <v>77600.7</v>
      </c>
      <c r="O183" s="50">
        <v>594939</v>
      </c>
      <c r="P183" s="49">
        <v>15798</v>
      </c>
      <c r="Q183" s="49">
        <v>31596</v>
      </c>
    </row>
    <row r="184" spans="1:17" ht="60" x14ac:dyDescent="0.2">
      <c r="A184" s="51">
        <v>2</v>
      </c>
      <c r="B184" s="88" t="s">
        <v>647</v>
      </c>
      <c r="C184" s="83"/>
      <c r="D184" s="83"/>
      <c r="E184" s="49"/>
      <c r="F184" s="87"/>
      <c r="G184" s="87"/>
      <c r="H184" s="103"/>
      <c r="I184" s="87"/>
      <c r="J184" s="49"/>
      <c r="K184" s="50"/>
      <c r="L184" s="50"/>
      <c r="M184" s="50"/>
      <c r="N184" s="50"/>
      <c r="O184" s="50"/>
      <c r="P184" s="49"/>
      <c r="Q184" s="49"/>
    </row>
    <row r="185" spans="1:17" ht="60" x14ac:dyDescent="0.2">
      <c r="A185" s="51" t="s">
        <v>625</v>
      </c>
      <c r="B185" s="88" t="s">
        <v>647</v>
      </c>
      <c r="C185" s="83" t="s">
        <v>137</v>
      </c>
      <c r="D185" s="83"/>
      <c r="E185" s="49">
        <v>2460.5619230769234</v>
      </c>
      <c r="F185" s="49"/>
      <c r="G185" s="50"/>
      <c r="H185" s="103">
        <v>86.59491148799998</v>
      </c>
      <c r="I185" s="49"/>
      <c r="J185" s="49">
        <v>2461</v>
      </c>
      <c r="K185" s="50">
        <v>369.15</v>
      </c>
      <c r="L185" s="50">
        <v>2830</v>
      </c>
      <c r="M185" s="50">
        <v>2547</v>
      </c>
      <c r="N185" s="50">
        <v>382.05</v>
      </c>
      <c r="O185" s="50">
        <v>2929</v>
      </c>
      <c r="P185" s="49">
        <v>72</v>
      </c>
      <c r="Q185" s="49">
        <v>144</v>
      </c>
    </row>
    <row r="186" spans="1:17" ht="22.5" customHeight="1" x14ac:dyDescent="0.2">
      <c r="A186" s="51" t="s">
        <v>31</v>
      </c>
      <c r="B186" s="88" t="s">
        <v>504</v>
      </c>
      <c r="C186" s="83" t="s">
        <v>137</v>
      </c>
      <c r="D186" s="83"/>
      <c r="E186" s="49">
        <v>1874.7138461538464</v>
      </c>
      <c r="F186" s="49"/>
      <c r="G186" s="50"/>
      <c r="H186" s="103">
        <v>75.770547551999982</v>
      </c>
      <c r="I186" s="49"/>
      <c r="J186" s="49">
        <v>1875</v>
      </c>
      <c r="K186" s="50">
        <v>281.25</v>
      </c>
      <c r="L186" s="50">
        <v>2156</v>
      </c>
      <c r="M186" s="50">
        <v>1950</v>
      </c>
      <c r="N186" s="50">
        <v>292.5</v>
      </c>
      <c r="O186" s="50">
        <v>2243</v>
      </c>
      <c r="P186" s="49">
        <v>55</v>
      </c>
      <c r="Q186" s="49">
        <v>110</v>
      </c>
    </row>
    <row r="187" spans="1:17" ht="25.5" customHeight="1" x14ac:dyDescent="0.2">
      <c r="A187" s="51" t="s">
        <v>32</v>
      </c>
      <c r="B187" s="92" t="s">
        <v>505</v>
      </c>
      <c r="C187" s="83" t="s">
        <v>137</v>
      </c>
      <c r="D187" s="83"/>
      <c r="E187" s="49">
        <v>585.84807692307697</v>
      </c>
      <c r="F187" s="49"/>
      <c r="G187" s="50"/>
      <c r="H187" s="103">
        <v>10.824363935999999</v>
      </c>
      <c r="I187" s="49"/>
      <c r="J187" s="49">
        <v>586</v>
      </c>
      <c r="K187" s="50">
        <v>87.899999999999991</v>
      </c>
      <c r="L187" s="50">
        <v>674</v>
      </c>
      <c r="M187" s="50">
        <v>597</v>
      </c>
      <c r="N187" s="50">
        <v>89.55</v>
      </c>
      <c r="O187" s="50">
        <v>687</v>
      </c>
      <c r="P187" s="49">
        <v>17</v>
      </c>
      <c r="Q187" s="49">
        <v>34</v>
      </c>
    </row>
    <row r="188" spans="1:17" ht="60" x14ac:dyDescent="0.2">
      <c r="A188" s="51" t="s">
        <v>626</v>
      </c>
      <c r="B188" s="88" t="s">
        <v>647</v>
      </c>
      <c r="C188" s="83" t="s">
        <v>627</v>
      </c>
      <c r="D188" s="83"/>
      <c r="E188" s="49">
        <v>4921.1238461538469</v>
      </c>
      <c r="F188" s="49"/>
      <c r="G188" s="50"/>
      <c r="H188" s="103">
        <v>173.18982297599996</v>
      </c>
      <c r="I188" s="49"/>
      <c r="J188" s="49">
        <v>4921</v>
      </c>
      <c r="K188" s="50">
        <v>738.15</v>
      </c>
      <c r="L188" s="50">
        <v>5659</v>
      </c>
      <c r="M188" s="50">
        <v>5094</v>
      </c>
      <c r="N188" s="50">
        <v>764.1</v>
      </c>
      <c r="O188" s="50">
        <v>5858</v>
      </c>
      <c r="P188" s="49">
        <v>144</v>
      </c>
      <c r="Q188" s="49">
        <v>288</v>
      </c>
    </row>
    <row r="189" spans="1:17" ht="25.5" customHeight="1" x14ac:dyDescent="0.2">
      <c r="A189" s="51" t="s">
        <v>31</v>
      </c>
      <c r="B189" s="88" t="s">
        <v>504</v>
      </c>
      <c r="C189" s="83" t="s">
        <v>627</v>
      </c>
      <c r="D189" s="83"/>
      <c r="E189" s="49">
        <v>3749.4276923076927</v>
      </c>
      <c r="F189" s="49"/>
      <c r="G189" s="50"/>
      <c r="H189" s="49">
        <v>151.54109510399996</v>
      </c>
      <c r="I189" s="49"/>
      <c r="J189" s="49">
        <v>3749</v>
      </c>
      <c r="K189" s="50">
        <v>562.35</v>
      </c>
      <c r="L189" s="50">
        <v>4311</v>
      </c>
      <c r="M189" s="50">
        <v>3901</v>
      </c>
      <c r="N189" s="50">
        <v>585.15</v>
      </c>
      <c r="O189" s="50">
        <v>4486</v>
      </c>
      <c r="P189" s="49">
        <v>110</v>
      </c>
      <c r="Q189" s="49">
        <v>220</v>
      </c>
    </row>
    <row r="190" spans="1:17" ht="25.5" customHeight="1" x14ac:dyDescent="0.2">
      <c r="A190" s="51" t="s">
        <v>32</v>
      </c>
      <c r="B190" s="92" t="s">
        <v>505</v>
      </c>
      <c r="C190" s="83" t="s">
        <v>627</v>
      </c>
      <c r="D190" s="83"/>
      <c r="E190" s="49">
        <v>1171.6961538461539</v>
      </c>
      <c r="F190" s="49"/>
      <c r="G190" s="50"/>
      <c r="H190" s="49">
        <v>21.648727871999998</v>
      </c>
      <c r="I190" s="49"/>
      <c r="J190" s="49">
        <v>1172</v>
      </c>
      <c r="K190" s="50">
        <v>175.79999999999998</v>
      </c>
      <c r="L190" s="50">
        <v>1348</v>
      </c>
      <c r="M190" s="50">
        <v>1193</v>
      </c>
      <c r="N190" s="50">
        <v>178.95</v>
      </c>
      <c r="O190" s="50">
        <v>1372</v>
      </c>
      <c r="P190" s="49">
        <v>34</v>
      </c>
      <c r="Q190" s="49">
        <v>68</v>
      </c>
    </row>
    <row r="191" spans="1:17" ht="60" x14ac:dyDescent="0.2">
      <c r="A191" s="51" t="s">
        <v>631</v>
      </c>
      <c r="B191" s="88" t="s">
        <v>647</v>
      </c>
      <c r="C191" s="83" t="s">
        <v>628</v>
      </c>
      <c r="D191" s="83"/>
      <c r="E191" s="49">
        <v>9842.2476923076938</v>
      </c>
      <c r="F191" s="49"/>
      <c r="G191" s="50"/>
      <c r="H191" s="103">
        <v>346.37964595199992</v>
      </c>
      <c r="I191" s="49"/>
      <c r="J191" s="49">
        <v>9842</v>
      </c>
      <c r="K191" s="50">
        <v>1476.3</v>
      </c>
      <c r="L191" s="50">
        <v>11318</v>
      </c>
      <c r="M191" s="50">
        <v>10189</v>
      </c>
      <c r="N191" s="50">
        <v>1528.35</v>
      </c>
      <c r="O191" s="50">
        <v>11717</v>
      </c>
      <c r="P191" s="49">
        <v>288</v>
      </c>
      <c r="Q191" s="49">
        <v>576</v>
      </c>
    </row>
    <row r="192" spans="1:17" ht="25.5" customHeight="1" x14ac:dyDescent="0.2">
      <c r="A192" s="51" t="s">
        <v>31</v>
      </c>
      <c r="B192" s="88" t="s">
        <v>504</v>
      </c>
      <c r="C192" s="83" t="s">
        <v>628</v>
      </c>
      <c r="D192" s="83"/>
      <c r="E192" s="49">
        <v>7498.8553846153854</v>
      </c>
      <c r="F192" s="49"/>
      <c r="G192" s="50"/>
      <c r="H192" s="49">
        <v>303.08219020799993</v>
      </c>
      <c r="I192" s="49"/>
      <c r="J192" s="49">
        <v>7499</v>
      </c>
      <c r="K192" s="50">
        <v>1124.8499999999999</v>
      </c>
      <c r="L192" s="50">
        <v>8624</v>
      </c>
      <c r="M192" s="50">
        <v>7802</v>
      </c>
      <c r="N192" s="50">
        <v>1170.3</v>
      </c>
      <c r="O192" s="50">
        <v>8972</v>
      </c>
      <c r="P192" s="49">
        <v>220</v>
      </c>
      <c r="Q192" s="49">
        <v>440</v>
      </c>
    </row>
    <row r="193" spans="1:19" ht="25.5" customHeight="1" x14ac:dyDescent="0.2">
      <c r="A193" s="51" t="s">
        <v>32</v>
      </c>
      <c r="B193" s="92" t="s">
        <v>505</v>
      </c>
      <c r="C193" s="83" t="s">
        <v>628</v>
      </c>
      <c r="D193" s="83"/>
      <c r="E193" s="49">
        <v>2343.3923076923079</v>
      </c>
      <c r="F193" s="49"/>
      <c r="G193" s="50"/>
      <c r="H193" s="49">
        <v>43.297455743999997</v>
      </c>
      <c r="I193" s="49"/>
      <c r="J193" s="49">
        <v>2343</v>
      </c>
      <c r="K193" s="50">
        <v>351.45</v>
      </c>
      <c r="L193" s="50">
        <v>2694</v>
      </c>
      <c r="M193" s="50">
        <v>2387</v>
      </c>
      <c r="N193" s="50">
        <v>358.05</v>
      </c>
      <c r="O193" s="50">
        <v>2745</v>
      </c>
      <c r="P193" s="49">
        <v>68</v>
      </c>
      <c r="Q193" s="49">
        <v>136</v>
      </c>
    </row>
    <row r="194" spans="1:19" ht="60" x14ac:dyDescent="0.2">
      <c r="A194" s="51" t="s">
        <v>632</v>
      </c>
      <c r="B194" s="88" t="s">
        <v>647</v>
      </c>
      <c r="C194" s="83" t="s">
        <v>629</v>
      </c>
      <c r="D194" s="83"/>
      <c r="E194" s="49">
        <v>19684.495384615388</v>
      </c>
      <c r="F194" s="49"/>
      <c r="G194" s="50"/>
      <c r="H194" s="103">
        <v>692.75929190399984</v>
      </c>
      <c r="I194" s="49"/>
      <c r="J194" s="49">
        <v>19684</v>
      </c>
      <c r="K194" s="50">
        <v>2952.6</v>
      </c>
      <c r="L194" s="50">
        <v>22637</v>
      </c>
      <c r="M194" s="50">
        <v>20377</v>
      </c>
      <c r="N194" s="50">
        <v>3056.5499999999997</v>
      </c>
      <c r="O194" s="50">
        <v>23434</v>
      </c>
      <c r="P194" s="49">
        <v>576</v>
      </c>
      <c r="Q194" s="49">
        <v>1152</v>
      </c>
    </row>
    <row r="195" spans="1:19" ht="25.5" customHeight="1" x14ac:dyDescent="0.2">
      <c r="A195" s="51" t="s">
        <v>31</v>
      </c>
      <c r="B195" s="88" t="s">
        <v>504</v>
      </c>
      <c r="C195" s="83" t="s">
        <v>629</v>
      </c>
      <c r="D195" s="83"/>
      <c r="E195" s="49">
        <v>14997.710769230771</v>
      </c>
      <c r="F195" s="49"/>
      <c r="G195" s="50"/>
      <c r="H195" s="49">
        <v>606.16438041599986</v>
      </c>
      <c r="I195" s="49"/>
      <c r="J195" s="49">
        <v>14998</v>
      </c>
      <c r="K195" s="50">
        <v>2249.6999999999998</v>
      </c>
      <c r="L195" s="50">
        <v>17248</v>
      </c>
      <c r="M195" s="50">
        <v>15604</v>
      </c>
      <c r="N195" s="50">
        <v>2340.6</v>
      </c>
      <c r="O195" s="50">
        <v>17945</v>
      </c>
      <c r="P195" s="49">
        <v>440</v>
      </c>
      <c r="Q195" s="49">
        <v>880</v>
      </c>
    </row>
    <row r="196" spans="1:19" ht="25.5" customHeight="1" x14ac:dyDescent="0.2">
      <c r="A196" s="51" t="s">
        <v>32</v>
      </c>
      <c r="B196" s="92" t="s">
        <v>505</v>
      </c>
      <c r="C196" s="83" t="s">
        <v>629</v>
      </c>
      <c r="D196" s="83"/>
      <c r="E196" s="49">
        <v>4686.7846153846158</v>
      </c>
      <c r="F196" s="49"/>
      <c r="G196" s="50"/>
      <c r="H196" s="49">
        <v>86.594911487999994</v>
      </c>
      <c r="I196" s="49"/>
      <c r="J196" s="49">
        <v>4687</v>
      </c>
      <c r="K196" s="50">
        <v>703.05</v>
      </c>
      <c r="L196" s="50">
        <v>5390</v>
      </c>
      <c r="M196" s="50">
        <v>4773</v>
      </c>
      <c r="N196" s="50">
        <v>715.94999999999993</v>
      </c>
      <c r="O196" s="50">
        <v>5489</v>
      </c>
      <c r="P196" s="49">
        <v>136</v>
      </c>
      <c r="Q196" s="49">
        <v>272</v>
      </c>
    </row>
    <row r="197" spans="1:19" ht="60" x14ac:dyDescent="0.2">
      <c r="A197" s="51" t="s">
        <v>633</v>
      </c>
      <c r="B197" s="88" t="s">
        <v>647</v>
      </c>
      <c r="C197" s="83" t="s">
        <v>630</v>
      </c>
      <c r="D197" s="83"/>
      <c r="E197" s="49">
        <v>39368.990769230775</v>
      </c>
      <c r="F197" s="49"/>
      <c r="G197" s="50"/>
      <c r="H197" s="103">
        <v>1385.5185838079997</v>
      </c>
      <c r="I197" s="49"/>
      <c r="J197" s="49">
        <v>39369</v>
      </c>
      <c r="K197" s="50">
        <v>5905.3499999999995</v>
      </c>
      <c r="L197" s="50">
        <v>45274</v>
      </c>
      <c r="M197" s="50">
        <v>40755</v>
      </c>
      <c r="N197" s="50">
        <v>6113.25</v>
      </c>
      <c r="O197" s="50">
        <v>46868</v>
      </c>
      <c r="P197" s="49">
        <v>1152</v>
      </c>
      <c r="Q197" s="49">
        <v>2304</v>
      </c>
    </row>
    <row r="198" spans="1:19" ht="25.5" customHeight="1" x14ac:dyDescent="0.2">
      <c r="A198" s="51" t="s">
        <v>31</v>
      </c>
      <c r="B198" s="88" t="s">
        <v>504</v>
      </c>
      <c r="C198" s="83" t="s">
        <v>630</v>
      </c>
      <c r="D198" s="83"/>
      <c r="E198" s="49">
        <v>29995.421538461542</v>
      </c>
      <c r="F198" s="49"/>
      <c r="G198" s="50"/>
      <c r="H198" s="49">
        <v>1212.3287608319997</v>
      </c>
      <c r="I198" s="49"/>
      <c r="J198" s="49">
        <v>29995</v>
      </c>
      <c r="K198" s="50">
        <v>4499.25</v>
      </c>
      <c r="L198" s="50">
        <v>34494</v>
      </c>
      <c r="M198" s="50">
        <v>31208</v>
      </c>
      <c r="N198" s="50">
        <v>4681.2</v>
      </c>
      <c r="O198" s="50">
        <v>35889</v>
      </c>
      <c r="P198" s="49">
        <v>880</v>
      </c>
      <c r="Q198" s="49">
        <v>1760</v>
      </c>
    </row>
    <row r="199" spans="1:19" ht="25.5" customHeight="1" x14ac:dyDescent="0.2">
      <c r="A199" s="51" t="s">
        <v>32</v>
      </c>
      <c r="B199" s="92" t="s">
        <v>505</v>
      </c>
      <c r="C199" s="83" t="s">
        <v>630</v>
      </c>
      <c r="D199" s="83"/>
      <c r="E199" s="49">
        <v>9373.5692307692316</v>
      </c>
      <c r="F199" s="49"/>
      <c r="G199" s="50"/>
      <c r="H199" s="49">
        <v>173.18982297599999</v>
      </c>
      <c r="I199" s="49"/>
      <c r="J199" s="49">
        <v>9374</v>
      </c>
      <c r="K199" s="50">
        <v>1406.1</v>
      </c>
      <c r="L199" s="50">
        <v>10780</v>
      </c>
      <c r="M199" s="50">
        <v>9547</v>
      </c>
      <c r="N199" s="50">
        <v>1432.05</v>
      </c>
      <c r="O199" s="50">
        <v>10979</v>
      </c>
      <c r="P199" s="49">
        <v>272</v>
      </c>
      <c r="Q199" s="49">
        <v>544</v>
      </c>
    </row>
    <row r="200" spans="1:19" ht="32.25" customHeight="1" x14ac:dyDescent="0.2">
      <c r="A200" s="51">
        <v>3</v>
      </c>
      <c r="B200" s="88" t="s">
        <v>648</v>
      </c>
      <c r="C200" s="83"/>
      <c r="D200" s="83"/>
      <c r="E200" s="49"/>
      <c r="F200" s="49"/>
      <c r="G200" s="50"/>
      <c r="H200" s="49"/>
      <c r="I200" s="49"/>
      <c r="J200" s="49">
        <v>0</v>
      </c>
      <c r="K200" s="50">
        <v>0</v>
      </c>
      <c r="L200" s="50">
        <v>0</v>
      </c>
      <c r="M200" s="50">
        <v>0</v>
      </c>
      <c r="N200" s="50">
        <v>0</v>
      </c>
      <c r="O200" s="50">
        <v>0</v>
      </c>
      <c r="P200" s="50"/>
      <c r="Q200" s="50"/>
    </row>
    <row r="201" spans="1:19" ht="96" customHeight="1" x14ac:dyDescent="0.2">
      <c r="A201" s="51">
        <v>4</v>
      </c>
      <c r="B201" s="88" t="s">
        <v>649</v>
      </c>
      <c r="C201" s="83"/>
      <c r="D201" s="83"/>
      <c r="E201" s="49"/>
      <c r="F201" s="49"/>
      <c r="G201" s="50"/>
      <c r="H201" s="49"/>
      <c r="I201" s="49"/>
      <c r="J201" s="49">
        <v>0</v>
      </c>
      <c r="K201" s="50">
        <v>0</v>
      </c>
      <c r="L201" s="50">
        <v>0</v>
      </c>
      <c r="M201" s="50">
        <v>0</v>
      </c>
      <c r="N201" s="50">
        <v>0</v>
      </c>
      <c r="O201" s="50">
        <v>0</v>
      </c>
      <c r="P201" s="50"/>
      <c r="Q201" s="50"/>
    </row>
    <row r="202" spans="1:19" s="84" customFormat="1" ht="32.25" customHeight="1" x14ac:dyDescent="0.25">
      <c r="A202" s="51" t="s">
        <v>612</v>
      </c>
      <c r="B202" s="48" t="s">
        <v>123</v>
      </c>
      <c r="C202" s="83" t="s">
        <v>136</v>
      </c>
      <c r="D202" s="83">
        <v>0</v>
      </c>
      <c r="E202" s="49">
        <v>80</v>
      </c>
      <c r="F202" s="101">
        <v>0.17249999999999999</v>
      </c>
      <c r="G202" s="101">
        <v>9.9497872863247877E-2</v>
      </c>
      <c r="H202" s="87">
        <v>0.20882954849999999</v>
      </c>
      <c r="I202" s="102">
        <v>1.9458199999999999</v>
      </c>
      <c r="J202" s="49">
        <v>82</v>
      </c>
      <c r="K202" s="50">
        <v>12.299999999999999</v>
      </c>
      <c r="L202" s="50">
        <v>94</v>
      </c>
      <c r="M202" s="50">
        <v>82</v>
      </c>
      <c r="N202" s="50">
        <v>12.299999999999999</v>
      </c>
      <c r="O202" s="50">
        <v>94</v>
      </c>
      <c r="P202" s="50">
        <v>2</v>
      </c>
      <c r="Q202" s="50">
        <v>4</v>
      </c>
      <c r="S202" s="85"/>
    </row>
    <row r="203" spans="1:19" s="84" customFormat="1" ht="24.75" customHeight="1" x14ac:dyDescent="0.25">
      <c r="A203" s="237" t="s">
        <v>613</v>
      </c>
      <c r="B203" s="225" t="s">
        <v>662</v>
      </c>
      <c r="C203" s="222" t="s">
        <v>136</v>
      </c>
      <c r="D203" s="83" t="s">
        <v>139</v>
      </c>
      <c r="E203" s="49">
        <v>31121</v>
      </c>
      <c r="F203" s="101">
        <v>0</v>
      </c>
      <c r="G203" s="101">
        <v>16.898618649599999</v>
      </c>
      <c r="H203" s="87">
        <v>563.28728832000002</v>
      </c>
      <c r="I203" s="102">
        <v>0</v>
      </c>
      <c r="J203" s="49">
        <v>31138</v>
      </c>
      <c r="K203" s="50">
        <v>4670.7</v>
      </c>
      <c r="L203" s="50">
        <v>35809</v>
      </c>
      <c r="M203" s="50">
        <v>31701</v>
      </c>
      <c r="N203" s="50">
        <v>4755.1499999999996</v>
      </c>
      <c r="O203" s="50">
        <v>36456</v>
      </c>
      <c r="P203" s="50">
        <v>918</v>
      </c>
      <c r="Q203" s="50">
        <v>1836</v>
      </c>
      <c r="S203" s="85"/>
    </row>
    <row r="204" spans="1:19" s="84" customFormat="1" ht="24.75" customHeight="1" x14ac:dyDescent="0.25">
      <c r="A204" s="238"/>
      <c r="B204" s="226"/>
      <c r="C204" s="223"/>
      <c r="D204" s="83" t="s">
        <v>140</v>
      </c>
      <c r="E204" s="49">
        <v>38901</v>
      </c>
      <c r="F204" s="101">
        <v>0</v>
      </c>
      <c r="G204" s="101">
        <v>21.123273311999995</v>
      </c>
      <c r="H204" s="87">
        <v>704.10911040000019</v>
      </c>
      <c r="I204" s="102">
        <v>0</v>
      </c>
      <c r="J204" s="49">
        <v>38922</v>
      </c>
      <c r="K204" s="50">
        <v>5838.3</v>
      </c>
      <c r="L204" s="50">
        <v>44760</v>
      </c>
      <c r="M204" s="50">
        <v>39626</v>
      </c>
      <c r="N204" s="50">
        <v>5943.9</v>
      </c>
      <c r="O204" s="50">
        <v>45570</v>
      </c>
      <c r="P204" s="50">
        <v>1149</v>
      </c>
      <c r="Q204" s="50">
        <v>2298</v>
      </c>
      <c r="S204" s="85"/>
    </row>
    <row r="205" spans="1:19" s="84" customFormat="1" ht="24.75" customHeight="1" x14ac:dyDescent="0.25">
      <c r="A205" s="239"/>
      <c r="B205" s="227"/>
      <c r="C205" s="224"/>
      <c r="D205" s="83" t="s">
        <v>141</v>
      </c>
      <c r="E205" s="49">
        <v>50570</v>
      </c>
      <c r="F205" s="101">
        <v>0</v>
      </c>
      <c r="G205" s="101">
        <v>27.460255305599993</v>
      </c>
      <c r="H205" s="87">
        <v>915.34184352</v>
      </c>
      <c r="I205" s="102">
        <v>0</v>
      </c>
      <c r="J205" s="49">
        <v>50597</v>
      </c>
      <c r="K205" s="50">
        <v>7589.5499999999993</v>
      </c>
      <c r="L205" s="50">
        <v>58187</v>
      </c>
      <c r="M205" s="50">
        <v>51513</v>
      </c>
      <c r="N205" s="50">
        <v>7726.95</v>
      </c>
      <c r="O205" s="50">
        <v>59240</v>
      </c>
      <c r="P205" s="50">
        <v>1495</v>
      </c>
      <c r="Q205" s="50">
        <v>2990</v>
      </c>
      <c r="S205" s="85"/>
    </row>
    <row r="206" spans="1:19" s="84" customFormat="1" ht="21.75" customHeight="1" x14ac:dyDescent="0.25">
      <c r="A206" s="237" t="s">
        <v>31</v>
      </c>
      <c r="B206" s="225" t="s">
        <v>125</v>
      </c>
      <c r="C206" s="222" t="s">
        <v>136</v>
      </c>
      <c r="D206" s="83" t="s">
        <v>139</v>
      </c>
      <c r="E206" s="49">
        <v>581</v>
      </c>
      <c r="F206" s="101">
        <v>0</v>
      </c>
      <c r="G206" s="101">
        <v>0.37832728319999998</v>
      </c>
      <c r="H206" s="87">
        <v>12.61090944</v>
      </c>
      <c r="I206" s="102">
        <v>0</v>
      </c>
      <c r="J206" s="49">
        <v>581</v>
      </c>
      <c r="K206" s="50">
        <v>87.149999999999991</v>
      </c>
      <c r="L206" s="50">
        <v>668</v>
      </c>
      <c r="M206" s="50">
        <v>594</v>
      </c>
      <c r="N206" s="50">
        <v>89.1</v>
      </c>
      <c r="O206" s="50">
        <v>683</v>
      </c>
      <c r="P206" s="50">
        <v>17</v>
      </c>
      <c r="Q206" s="50">
        <v>34</v>
      </c>
      <c r="S206" s="85"/>
    </row>
    <row r="207" spans="1:19" s="84" customFormat="1" ht="21.75" customHeight="1" x14ac:dyDescent="0.25">
      <c r="A207" s="238">
        <v>0</v>
      </c>
      <c r="B207" s="226">
        <v>0</v>
      </c>
      <c r="C207" s="223">
        <v>0</v>
      </c>
      <c r="D207" s="83" t="s">
        <v>140</v>
      </c>
      <c r="E207" s="49">
        <v>726</v>
      </c>
      <c r="F207" s="101">
        <v>0</v>
      </c>
      <c r="G207" s="101">
        <v>0.47290910399999997</v>
      </c>
      <c r="H207" s="87">
        <v>15.763636799999999</v>
      </c>
      <c r="I207" s="102">
        <v>0</v>
      </c>
      <c r="J207" s="49">
        <v>726</v>
      </c>
      <c r="K207" s="50">
        <v>108.89999999999999</v>
      </c>
      <c r="L207" s="50">
        <v>835</v>
      </c>
      <c r="M207" s="50">
        <v>742</v>
      </c>
      <c r="N207" s="50">
        <v>111.3</v>
      </c>
      <c r="O207" s="50">
        <v>853</v>
      </c>
      <c r="P207" s="50">
        <v>21</v>
      </c>
      <c r="Q207" s="50">
        <v>42</v>
      </c>
      <c r="S207" s="85"/>
    </row>
    <row r="208" spans="1:19" s="84" customFormat="1" ht="21.75" customHeight="1" x14ac:dyDescent="0.25">
      <c r="A208" s="239">
        <v>0</v>
      </c>
      <c r="B208" s="227">
        <v>0</v>
      </c>
      <c r="C208" s="224">
        <v>0</v>
      </c>
      <c r="D208" s="83" t="s">
        <v>141</v>
      </c>
      <c r="E208" s="49">
        <v>944</v>
      </c>
      <c r="F208" s="101">
        <v>0</v>
      </c>
      <c r="G208" s="101">
        <v>0.61478183519999996</v>
      </c>
      <c r="H208" s="87">
        <v>20.492727840000001</v>
      </c>
      <c r="I208" s="102">
        <v>0</v>
      </c>
      <c r="J208" s="49">
        <v>945</v>
      </c>
      <c r="K208" s="50">
        <v>141.75</v>
      </c>
      <c r="L208" s="50">
        <v>1087</v>
      </c>
      <c r="M208" s="50">
        <v>965</v>
      </c>
      <c r="N208" s="50">
        <v>144.75</v>
      </c>
      <c r="O208" s="50">
        <v>1110</v>
      </c>
      <c r="P208" s="50">
        <v>28</v>
      </c>
      <c r="Q208" s="50">
        <v>56</v>
      </c>
      <c r="S208" s="85"/>
    </row>
    <row r="209" spans="1:19" s="84" customFormat="1" ht="21.75" customHeight="1" x14ac:dyDescent="0.25">
      <c r="A209" s="237" t="s">
        <v>32</v>
      </c>
      <c r="B209" s="225" t="s">
        <v>130</v>
      </c>
      <c r="C209" s="222" t="s">
        <v>136</v>
      </c>
      <c r="D209" s="83" t="s">
        <v>139</v>
      </c>
      <c r="E209" s="49">
        <v>1031</v>
      </c>
      <c r="F209" s="101">
        <v>0</v>
      </c>
      <c r="G209" s="101">
        <v>0.37832728319999998</v>
      </c>
      <c r="H209" s="87">
        <v>12.61090944</v>
      </c>
      <c r="I209" s="102">
        <v>0</v>
      </c>
      <c r="J209" s="49">
        <v>1031</v>
      </c>
      <c r="K209" s="50">
        <v>154.65</v>
      </c>
      <c r="L209" s="50">
        <v>1186</v>
      </c>
      <c r="M209" s="50">
        <v>1044</v>
      </c>
      <c r="N209" s="50">
        <v>156.6</v>
      </c>
      <c r="O209" s="50">
        <v>1201</v>
      </c>
      <c r="P209" s="50">
        <v>30</v>
      </c>
      <c r="Q209" s="50">
        <v>60</v>
      </c>
      <c r="S209" s="85"/>
    </row>
    <row r="210" spans="1:19" s="84" customFormat="1" ht="21.75" customHeight="1" x14ac:dyDescent="0.25">
      <c r="A210" s="238">
        <v>0</v>
      </c>
      <c r="B210" s="226">
        <v>0</v>
      </c>
      <c r="C210" s="223">
        <v>0</v>
      </c>
      <c r="D210" s="83" t="s">
        <v>140</v>
      </c>
      <c r="E210" s="49">
        <v>1289</v>
      </c>
      <c r="F210" s="101">
        <v>0</v>
      </c>
      <c r="G210" s="101">
        <v>0.47290910399999997</v>
      </c>
      <c r="H210" s="87">
        <v>15.763636799999999</v>
      </c>
      <c r="I210" s="102">
        <v>0</v>
      </c>
      <c r="J210" s="49">
        <v>1289</v>
      </c>
      <c r="K210" s="50">
        <v>193.35</v>
      </c>
      <c r="L210" s="50">
        <v>1482</v>
      </c>
      <c r="M210" s="50">
        <v>1305</v>
      </c>
      <c r="N210" s="50">
        <v>195.75</v>
      </c>
      <c r="O210" s="50">
        <v>1501</v>
      </c>
      <c r="P210" s="50">
        <v>38</v>
      </c>
      <c r="Q210" s="50">
        <v>76</v>
      </c>
      <c r="S210" s="85"/>
    </row>
    <row r="211" spans="1:19" s="84" customFormat="1" ht="21.75" customHeight="1" x14ac:dyDescent="0.25">
      <c r="A211" s="239">
        <v>0</v>
      </c>
      <c r="B211" s="227">
        <v>0</v>
      </c>
      <c r="C211" s="224">
        <v>0</v>
      </c>
      <c r="D211" s="83" t="s">
        <v>141</v>
      </c>
      <c r="E211" s="49">
        <v>1676</v>
      </c>
      <c r="F211" s="101">
        <v>0</v>
      </c>
      <c r="G211" s="101">
        <v>0.61478183519999996</v>
      </c>
      <c r="H211" s="87">
        <v>20.492727840000001</v>
      </c>
      <c r="I211" s="102">
        <v>0</v>
      </c>
      <c r="J211" s="49">
        <v>1677</v>
      </c>
      <c r="K211" s="50">
        <v>251.54999999999998</v>
      </c>
      <c r="L211" s="50">
        <v>1929</v>
      </c>
      <c r="M211" s="50">
        <v>1697</v>
      </c>
      <c r="N211" s="50">
        <v>254.54999999999998</v>
      </c>
      <c r="O211" s="50">
        <v>1952</v>
      </c>
      <c r="P211" s="50">
        <v>50</v>
      </c>
      <c r="Q211" s="50">
        <v>100</v>
      </c>
      <c r="S211" s="85"/>
    </row>
    <row r="212" spans="1:19" s="84" customFormat="1" ht="21.75" customHeight="1" x14ac:dyDescent="0.25">
      <c r="A212" s="237" t="s">
        <v>33</v>
      </c>
      <c r="B212" s="225" t="s">
        <v>131</v>
      </c>
      <c r="C212" s="222" t="s">
        <v>137</v>
      </c>
      <c r="D212" s="83" t="s">
        <v>139</v>
      </c>
      <c r="E212" s="49">
        <v>10630</v>
      </c>
      <c r="F212" s="101">
        <v>0</v>
      </c>
      <c r="G212" s="101">
        <v>6.3054547200000002</v>
      </c>
      <c r="H212" s="87">
        <v>210.18182400000001</v>
      </c>
      <c r="I212" s="102">
        <v>0</v>
      </c>
      <c r="J212" s="49">
        <v>10636</v>
      </c>
      <c r="K212" s="50">
        <v>1595.3999999999999</v>
      </c>
      <c r="L212" s="50">
        <v>12231</v>
      </c>
      <c r="M212" s="50">
        <v>10846</v>
      </c>
      <c r="N212" s="50">
        <v>1626.8999999999999</v>
      </c>
      <c r="O212" s="50">
        <v>12473</v>
      </c>
      <c r="P212" s="50">
        <v>314</v>
      </c>
      <c r="Q212" s="50">
        <v>628</v>
      </c>
      <c r="S212" s="85"/>
    </row>
    <row r="213" spans="1:19" s="84" customFormat="1" ht="21.75" customHeight="1" x14ac:dyDescent="0.25">
      <c r="A213" s="238">
        <v>0</v>
      </c>
      <c r="B213" s="226">
        <v>0</v>
      </c>
      <c r="C213" s="223">
        <v>0</v>
      </c>
      <c r="D213" s="83" t="s">
        <v>140</v>
      </c>
      <c r="E213" s="49">
        <v>13287</v>
      </c>
      <c r="F213" s="101">
        <v>0</v>
      </c>
      <c r="G213" s="101">
        <v>7.8818184000000002</v>
      </c>
      <c r="H213" s="87">
        <v>262.72728000000001</v>
      </c>
      <c r="I213" s="102">
        <v>0</v>
      </c>
      <c r="J213" s="49">
        <v>13295</v>
      </c>
      <c r="K213" s="50">
        <v>1994.25</v>
      </c>
      <c r="L213" s="50">
        <v>15289</v>
      </c>
      <c r="M213" s="50">
        <v>13558</v>
      </c>
      <c r="N213" s="50">
        <v>2033.6999999999998</v>
      </c>
      <c r="O213" s="50">
        <v>15592</v>
      </c>
      <c r="P213" s="50">
        <v>393</v>
      </c>
      <c r="Q213" s="50">
        <v>786</v>
      </c>
      <c r="S213" s="85"/>
    </row>
    <row r="214" spans="1:19" s="84" customFormat="1" ht="21.75" customHeight="1" x14ac:dyDescent="0.25">
      <c r="A214" s="239">
        <v>0</v>
      </c>
      <c r="B214" s="227">
        <v>0</v>
      </c>
      <c r="C214" s="224">
        <v>0</v>
      </c>
      <c r="D214" s="83" t="s">
        <v>141</v>
      </c>
      <c r="E214" s="49">
        <v>17273</v>
      </c>
      <c r="F214" s="101">
        <v>0</v>
      </c>
      <c r="G214" s="101">
        <v>10.24636392</v>
      </c>
      <c r="H214" s="87">
        <v>341.54546400000004</v>
      </c>
      <c r="I214" s="102">
        <v>0</v>
      </c>
      <c r="J214" s="49">
        <v>17283</v>
      </c>
      <c r="K214" s="50">
        <v>2592.4499999999998</v>
      </c>
      <c r="L214" s="50">
        <v>19875</v>
      </c>
      <c r="M214" s="50">
        <v>17625</v>
      </c>
      <c r="N214" s="50">
        <v>2643.75</v>
      </c>
      <c r="O214" s="50">
        <v>20269</v>
      </c>
      <c r="P214" s="50">
        <v>510</v>
      </c>
      <c r="Q214" s="50">
        <v>1020</v>
      </c>
      <c r="S214" s="85"/>
    </row>
    <row r="215" spans="1:19" s="84" customFormat="1" ht="21.75" customHeight="1" x14ac:dyDescent="0.25">
      <c r="A215" s="237" t="s">
        <v>46</v>
      </c>
      <c r="B215" s="225" t="s">
        <v>132</v>
      </c>
      <c r="C215" s="222" t="s">
        <v>137</v>
      </c>
      <c r="D215" s="83" t="s">
        <v>139</v>
      </c>
      <c r="E215" s="49">
        <v>12561</v>
      </c>
      <c r="F215" s="101">
        <v>0</v>
      </c>
      <c r="G215" s="101">
        <v>6.3054547200000002</v>
      </c>
      <c r="H215" s="87">
        <v>210.18182400000001</v>
      </c>
      <c r="I215" s="102">
        <v>0</v>
      </c>
      <c r="J215" s="49">
        <v>12567</v>
      </c>
      <c r="K215" s="50">
        <v>1885.05</v>
      </c>
      <c r="L215" s="50">
        <v>14452</v>
      </c>
      <c r="M215" s="50">
        <v>12777</v>
      </c>
      <c r="N215" s="50">
        <v>1916.55</v>
      </c>
      <c r="O215" s="50">
        <v>14694</v>
      </c>
      <c r="P215" s="50">
        <v>371</v>
      </c>
      <c r="Q215" s="50">
        <v>742</v>
      </c>
      <c r="S215" s="85"/>
    </row>
    <row r="216" spans="1:19" s="84" customFormat="1" ht="21.75" customHeight="1" x14ac:dyDescent="0.25">
      <c r="A216" s="238">
        <v>0</v>
      </c>
      <c r="B216" s="226">
        <v>0</v>
      </c>
      <c r="C216" s="223">
        <v>0</v>
      </c>
      <c r="D216" s="83" t="s">
        <v>140</v>
      </c>
      <c r="E216" s="49">
        <v>15701</v>
      </c>
      <c r="F216" s="101">
        <v>0</v>
      </c>
      <c r="G216" s="101">
        <v>7.8818184000000002</v>
      </c>
      <c r="H216" s="87">
        <v>262.72728000000001</v>
      </c>
      <c r="I216" s="102">
        <v>0</v>
      </c>
      <c r="J216" s="49">
        <v>15709</v>
      </c>
      <c r="K216" s="50">
        <v>2356.35</v>
      </c>
      <c r="L216" s="50">
        <v>18065</v>
      </c>
      <c r="M216" s="50">
        <v>15972</v>
      </c>
      <c r="N216" s="50">
        <v>2395.7999999999997</v>
      </c>
      <c r="O216" s="50">
        <v>18368</v>
      </c>
      <c r="P216" s="50">
        <v>464</v>
      </c>
      <c r="Q216" s="50">
        <v>928</v>
      </c>
      <c r="S216" s="85"/>
    </row>
    <row r="217" spans="1:19" s="84" customFormat="1" ht="21.75" customHeight="1" x14ac:dyDescent="0.25">
      <c r="A217" s="239">
        <v>0</v>
      </c>
      <c r="B217" s="227">
        <v>0</v>
      </c>
      <c r="C217" s="224">
        <v>0</v>
      </c>
      <c r="D217" s="83" t="s">
        <v>141</v>
      </c>
      <c r="E217" s="49">
        <v>20411</v>
      </c>
      <c r="F217" s="101">
        <v>0</v>
      </c>
      <c r="G217" s="101">
        <v>10.24636392</v>
      </c>
      <c r="H217" s="87">
        <v>341.54546400000004</v>
      </c>
      <c r="I217" s="102">
        <v>0</v>
      </c>
      <c r="J217" s="49">
        <v>20421</v>
      </c>
      <c r="K217" s="50">
        <v>3063.15</v>
      </c>
      <c r="L217" s="50">
        <v>23484</v>
      </c>
      <c r="M217" s="50">
        <v>20763</v>
      </c>
      <c r="N217" s="50">
        <v>3114.45</v>
      </c>
      <c r="O217" s="50">
        <v>23877</v>
      </c>
      <c r="P217" s="50">
        <v>603</v>
      </c>
      <c r="Q217" s="50">
        <v>1206</v>
      </c>
      <c r="S217" s="85"/>
    </row>
    <row r="218" spans="1:19" s="84" customFormat="1" ht="21.75" customHeight="1" x14ac:dyDescent="0.25">
      <c r="A218" s="237" t="s">
        <v>126</v>
      </c>
      <c r="B218" s="225" t="s">
        <v>133</v>
      </c>
      <c r="C218" s="222" t="s">
        <v>136</v>
      </c>
      <c r="D218" s="83" t="s">
        <v>139</v>
      </c>
      <c r="E218" s="49">
        <v>169</v>
      </c>
      <c r="F218" s="101">
        <v>0</v>
      </c>
      <c r="G218" s="101">
        <v>0.12610909439999998</v>
      </c>
      <c r="H218" s="87">
        <v>4.2036364799999992</v>
      </c>
      <c r="I218" s="102">
        <v>0</v>
      </c>
      <c r="J218" s="49">
        <v>169</v>
      </c>
      <c r="K218" s="50">
        <v>25.349999999999998</v>
      </c>
      <c r="L218" s="50">
        <v>194</v>
      </c>
      <c r="M218" s="50">
        <v>173</v>
      </c>
      <c r="N218" s="50">
        <v>25.95</v>
      </c>
      <c r="O218" s="50">
        <v>199</v>
      </c>
      <c r="P218" s="50">
        <v>5</v>
      </c>
      <c r="Q218" s="50">
        <v>10</v>
      </c>
      <c r="S218" s="85"/>
    </row>
    <row r="219" spans="1:19" s="84" customFormat="1" ht="21.75" customHeight="1" x14ac:dyDescent="0.25">
      <c r="A219" s="238">
        <v>0</v>
      </c>
      <c r="B219" s="226">
        <v>0</v>
      </c>
      <c r="C219" s="223">
        <v>0</v>
      </c>
      <c r="D219" s="83" t="s">
        <v>140</v>
      </c>
      <c r="E219" s="49">
        <v>211</v>
      </c>
      <c r="F219" s="101">
        <v>0</v>
      </c>
      <c r="G219" s="101">
        <v>0.15763636799999997</v>
      </c>
      <c r="H219" s="87">
        <v>5.2545455999999993</v>
      </c>
      <c r="I219" s="102">
        <v>0</v>
      </c>
      <c r="J219" s="49">
        <v>211</v>
      </c>
      <c r="K219" s="50">
        <v>31.65</v>
      </c>
      <c r="L219" s="50">
        <v>243</v>
      </c>
      <c r="M219" s="50">
        <v>216</v>
      </c>
      <c r="N219" s="50">
        <v>32.4</v>
      </c>
      <c r="O219" s="50">
        <v>248</v>
      </c>
      <c r="P219" s="50">
        <v>6</v>
      </c>
      <c r="Q219" s="50">
        <v>12</v>
      </c>
      <c r="S219" s="85"/>
    </row>
    <row r="220" spans="1:19" s="84" customFormat="1" ht="21.75" customHeight="1" x14ac:dyDescent="0.25">
      <c r="A220" s="239">
        <v>0</v>
      </c>
      <c r="B220" s="227">
        <v>0</v>
      </c>
      <c r="C220" s="224">
        <v>0</v>
      </c>
      <c r="D220" s="83" t="s">
        <v>141</v>
      </c>
      <c r="E220" s="49">
        <v>274</v>
      </c>
      <c r="F220" s="101">
        <v>0</v>
      </c>
      <c r="G220" s="101">
        <v>0.20492727839999997</v>
      </c>
      <c r="H220" s="87">
        <v>6.8309092799999993</v>
      </c>
      <c r="I220" s="102">
        <v>0</v>
      </c>
      <c r="J220" s="49">
        <v>274</v>
      </c>
      <c r="K220" s="50">
        <v>41.1</v>
      </c>
      <c r="L220" s="50">
        <v>315</v>
      </c>
      <c r="M220" s="50">
        <v>281</v>
      </c>
      <c r="N220" s="50">
        <v>42.15</v>
      </c>
      <c r="O220" s="50">
        <v>323</v>
      </c>
      <c r="P220" s="50">
        <v>8</v>
      </c>
      <c r="Q220" s="50">
        <v>16</v>
      </c>
      <c r="S220" s="85"/>
    </row>
    <row r="221" spans="1:19" s="84" customFormat="1" ht="21.75" customHeight="1" x14ac:dyDescent="0.25">
      <c r="A221" s="237" t="s">
        <v>127</v>
      </c>
      <c r="B221" s="225" t="s">
        <v>134</v>
      </c>
      <c r="C221" s="222" t="s">
        <v>136</v>
      </c>
      <c r="D221" s="83" t="s">
        <v>139</v>
      </c>
      <c r="E221" s="49">
        <v>281</v>
      </c>
      <c r="F221" s="101">
        <v>0</v>
      </c>
      <c r="G221" s="101">
        <v>0.12610909439999998</v>
      </c>
      <c r="H221" s="87">
        <v>4.2036364799999992</v>
      </c>
      <c r="I221" s="102">
        <v>0</v>
      </c>
      <c r="J221" s="49">
        <v>281</v>
      </c>
      <c r="K221" s="50">
        <v>42.15</v>
      </c>
      <c r="L221" s="50">
        <v>323</v>
      </c>
      <c r="M221" s="50">
        <v>285</v>
      </c>
      <c r="N221" s="50">
        <v>42.75</v>
      </c>
      <c r="O221" s="50">
        <v>328</v>
      </c>
      <c r="P221" s="50">
        <v>8</v>
      </c>
      <c r="Q221" s="50">
        <v>16</v>
      </c>
      <c r="S221" s="85"/>
    </row>
    <row r="222" spans="1:19" s="84" customFormat="1" ht="21.75" customHeight="1" x14ac:dyDescent="0.25">
      <c r="A222" s="238">
        <v>0</v>
      </c>
      <c r="B222" s="226">
        <v>0</v>
      </c>
      <c r="C222" s="223">
        <v>0</v>
      </c>
      <c r="D222" s="83" t="s">
        <v>140</v>
      </c>
      <c r="E222" s="49">
        <v>352</v>
      </c>
      <c r="F222" s="101">
        <v>0</v>
      </c>
      <c r="G222" s="101">
        <v>0.15763636799999997</v>
      </c>
      <c r="H222" s="87">
        <v>5.2545455999999993</v>
      </c>
      <c r="I222" s="102">
        <v>0</v>
      </c>
      <c r="J222" s="49">
        <v>352</v>
      </c>
      <c r="K222" s="50">
        <v>52.8</v>
      </c>
      <c r="L222" s="50">
        <v>405</v>
      </c>
      <c r="M222" s="50">
        <v>357</v>
      </c>
      <c r="N222" s="50">
        <v>53.55</v>
      </c>
      <c r="O222" s="50">
        <v>411</v>
      </c>
      <c r="P222" s="50">
        <v>10</v>
      </c>
      <c r="Q222" s="50">
        <v>20</v>
      </c>
      <c r="S222" s="85"/>
    </row>
    <row r="223" spans="1:19" s="84" customFormat="1" ht="21.75" customHeight="1" x14ac:dyDescent="0.25">
      <c r="A223" s="239">
        <v>0</v>
      </c>
      <c r="B223" s="227">
        <v>0</v>
      </c>
      <c r="C223" s="224">
        <v>0</v>
      </c>
      <c r="D223" s="83" t="s">
        <v>141</v>
      </c>
      <c r="E223" s="49">
        <v>457</v>
      </c>
      <c r="F223" s="101">
        <v>0</v>
      </c>
      <c r="G223" s="101">
        <v>0.20492727839999997</v>
      </c>
      <c r="H223" s="87">
        <v>6.8309092799999993</v>
      </c>
      <c r="I223" s="102">
        <v>0</v>
      </c>
      <c r="J223" s="49">
        <v>457</v>
      </c>
      <c r="K223" s="50">
        <v>68.55</v>
      </c>
      <c r="L223" s="50">
        <v>526</v>
      </c>
      <c r="M223" s="50">
        <v>464</v>
      </c>
      <c r="N223" s="50">
        <v>69.599999999999994</v>
      </c>
      <c r="O223" s="50">
        <v>534</v>
      </c>
      <c r="P223" s="50">
        <v>14</v>
      </c>
      <c r="Q223" s="50">
        <v>28</v>
      </c>
      <c r="S223" s="85"/>
    </row>
    <row r="224" spans="1:19" s="84" customFormat="1" ht="21.75" customHeight="1" x14ac:dyDescent="0.25">
      <c r="A224" s="237" t="s">
        <v>128</v>
      </c>
      <c r="B224" s="225" t="s">
        <v>135</v>
      </c>
      <c r="C224" s="222" t="s">
        <v>137</v>
      </c>
      <c r="D224" s="83" t="s">
        <v>139</v>
      </c>
      <c r="E224" s="49">
        <v>2681</v>
      </c>
      <c r="F224" s="101">
        <v>0</v>
      </c>
      <c r="G224" s="101">
        <v>1.6394182271999995</v>
      </c>
      <c r="H224" s="87">
        <v>54.647274239999994</v>
      </c>
      <c r="I224" s="102">
        <v>0</v>
      </c>
      <c r="J224" s="49">
        <v>2683</v>
      </c>
      <c r="K224" s="50">
        <v>402.45</v>
      </c>
      <c r="L224" s="50">
        <v>3085</v>
      </c>
      <c r="M224" s="50">
        <v>2737</v>
      </c>
      <c r="N224" s="50">
        <v>410.55</v>
      </c>
      <c r="O224" s="50">
        <v>3148</v>
      </c>
      <c r="P224" s="50">
        <v>79</v>
      </c>
      <c r="Q224" s="50">
        <v>158</v>
      </c>
      <c r="S224" s="85"/>
    </row>
    <row r="225" spans="1:19" s="84" customFormat="1" ht="21.75" customHeight="1" x14ac:dyDescent="0.25">
      <c r="A225" s="238">
        <v>0</v>
      </c>
      <c r="B225" s="226">
        <v>0</v>
      </c>
      <c r="C225" s="223">
        <v>0</v>
      </c>
      <c r="D225" s="83" t="s">
        <v>140</v>
      </c>
      <c r="E225" s="49">
        <v>3351</v>
      </c>
      <c r="F225" s="101">
        <v>0</v>
      </c>
      <c r="G225" s="101">
        <v>2.0492727839999993</v>
      </c>
      <c r="H225" s="87">
        <v>68.309092799999988</v>
      </c>
      <c r="I225" s="102">
        <v>0</v>
      </c>
      <c r="J225" s="49">
        <v>3353</v>
      </c>
      <c r="K225" s="50">
        <v>502.95</v>
      </c>
      <c r="L225" s="50">
        <v>3856</v>
      </c>
      <c r="M225" s="50">
        <v>3421</v>
      </c>
      <c r="N225" s="50">
        <v>513.15</v>
      </c>
      <c r="O225" s="50">
        <v>3934</v>
      </c>
      <c r="P225" s="50">
        <v>99</v>
      </c>
      <c r="Q225" s="50">
        <v>198</v>
      </c>
      <c r="S225" s="85"/>
    </row>
    <row r="226" spans="1:19" s="84" customFormat="1" ht="21.75" customHeight="1" x14ac:dyDescent="0.25">
      <c r="A226" s="239">
        <v>0</v>
      </c>
      <c r="B226" s="227">
        <v>0</v>
      </c>
      <c r="C226" s="224">
        <v>0</v>
      </c>
      <c r="D226" s="83" t="s">
        <v>141</v>
      </c>
      <c r="E226" s="49">
        <v>4356</v>
      </c>
      <c r="F226" s="101">
        <v>0</v>
      </c>
      <c r="G226" s="101">
        <v>2.6640546191999994</v>
      </c>
      <c r="H226" s="87">
        <v>88.801820639999988</v>
      </c>
      <c r="I226" s="102">
        <v>0</v>
      </c>
      <c r="J226" s="49">
        <v>4359</v>
      </c>
      <c r="K226" s="50">
        <v>653.85</v>
      </c>
      <c r="L226" s="50">
        <v>5013</v>
      </c>
      <c r="M226" s="50">
        <v>4447</v>
      </c>
      <c r="N226" s="50">
        <v>667.05</v>
      </c>
      <c r="O226" s="50">
        <v>5114</v>
      </c>
      <c r="P226" s="50">
        <v>129</v>
      </c>
      <c r="Q226" s="50">
        <v>258</v>
      </c>
      <c r="S226" s="85"/>
    </row>
    <row r="227" spans="1:19" s="84" customFormat="1" ht="21.75" customHeight="1" x14ac:dyDescent="0.25">
      <c r="A227" s="237" t="s">
        <v>129</v>
      </c>
      <c r="B227" s="225" t="s">
        <v>134</v>
      </c>
      <c r="C227" s="222" t="s">
        <v>137</v>
      </c>
      <c r="D227" s="83" t="s">
        <v>139</v>
      </c>
      <c r="E227" s="49">
        <v>3187</v>
      </c>
      <c r="F227" s="101">
        <v>0</v>
      </c>
      <c r="G227" s="101">
        <v>1.6394182271999995</v>
      </c>
      <c r="H227" s="87">
        <v>54.647274239999994</v>
      </c>
      <c r="I227" s="102">
        <v>0</v>
      </c>
      <c r="J227" s="49">
        <v>3189</v>
      </c>
      <c r="K227" s="50">
        <v>478.34999999999997</v>
      </c>
      <c r="L227" s="50">
        <v>3667</v>
      </c>
      <c r="M227" s="50">
        <v>3243</v>
      </c>
      <c r="N227" s="50">
        <v>486.45</v>
      </c>
      <c r="O227" s="50">
        <v>3729</v>
      </c>
      <c r="P227" s="50">
        <v>94</v>
      </c>
      <c r="Q227" s="50">
        <v>188</v>
      </c>
      <c r="S227" s="85"/>
    </row>
    <row r="228" spans="1:19" s="84" customFormat="1" ht="21.75" customHeight="1" x14ac:dyDescent="0.25">
      <c r="A228" s="238"/>
      <c r="B228" s="226">
        <v>0</v>
      </c>
      <c r="C228" s="223">
        <v>0</v>
      </c>
      <c r="D228" s="83" t="s">
        <v>140</v>
      </c>
      <c r="E228" s="49">
        <v>3984</v>
      </c>
      <c r="F228" s="101">
        <v>0</v>
      </c>
      <c r="G228" s="101">
        <v>2.0492727839999993</v>
      </c>
      <c r="H228" s="87">
        <v>68.309092799999988</v>
      </c>
      <c r="I228" s="102">
        <v>0</v>
      </c>
      <c r="J228" s="49">
        <v>3986</v>
      </c>
      <c r="K228" s="50">
        <v>597.9</v>
      </c>
      <c r="L228" s="50">
        <v>4584</v>
      </c>
      <c r="M228" s="50">
        <v>4054</v>
      </c>
      <c r="N228" s="50">
        <v>608.1</v>
      </c>
      <c r="O228" s="50">
        <v>4662</v>
      </c>
      <c r="P228" s="50">
        <v>118</v>
      </c>
      <c r="Q228" s="50">
        <v>236</v>
      </c>
      <c r="S228" s="85"/>
    </row>
    <row r="229" spans="1:19" s="84" customFormat="1" ht="21.75" customHeight="1" x14ac:dyDescent="0.25">
      <c r="A229" s="239"/>
      <c r="B229" s="227">
        <v>0</v>
      </c>
      <c r="C229" s="224">
        <v>0</v>
      </c>
      <c r="D229" s="83" t="s">
        <v>141</v>
      </c>
      <c r="E229" s="49">
        <v>5179</v>
      </c>
      <c r="F229" s="101">
        <v>0</v>
      </c>
      <c r="G229" s="101">
        <v>2.6640546191999994</v>
      </c>
      <c r="H229" s="87">
        <v>88.801820639999988</v>
      </c>
      <c r="I229" s="102">
        <v>0</v>
      </c>
      <c r="J229" s="49">
        <v>5182</v>
      </c>
      <c r="K229" s="50">
        <v>777.3</v>
      </c>
      <c r="L229" s="50">
        <v>5959</v>
      </c>
      <c r="M229" s="50">
        <v>5270</v>
      </c>
      <c r="N229" s="50">
        <v>790.5</v>
      </c>
      <c r="O229" s="50">
        <v>6061</v>
      </c>
      <c r="P229" s="50">
        <v>153</v>
      </c>
      <c r="Q229" s="50">
        <v>306</v>
      </c>
      <c r="S229" s="85"/>
    </row>
    <row r="230" spans="1:19" s="84" customFormat="1" ht="75" x14ac:dyDescent="0.25">
      <c r="A230" s="111">
        <v>5</v>
      </c>
      <c r="B230" s="88" t="s">
        <v>650</v>
      </c>
      <c r="C230" s="112"/>
      <c r="D230" s="83"/>
      <c r="E230" s="49"/>
      <c r="F230" s="101"/>
      <c r="G230" s="101"/>
      <c r="H230" s="87"/>
      <c r="I230" s="102"/>
      <c r="J230" s="49"/>
      <c r="K230" s="50"/>
      <c r="L230" s="50"/>
      <c r="M230" s="50"/>
      <c r="N230" s="50"/>
      <c r="O230" s="50"/>
      <c r="P230" s="50"/>
      <c r="Q230" s="50"/>
      <c r="S230" s="85"/>
    </row>
    <row r="231" spans="1:19" ht="75" x14ac:dyDescent="0.2">
      <c r="A231" s="111" t="s">
        <v>634</v>
      </c>
      <c r="B231" s="88" t="s">
        <v>650</v>
      </c>
      <c r="C231" s="83" t="s">
        <v>137</v>
      </c>
      <c r="D231" s="83"/>
      <c r="E231" s="49">
        <v>585.84807692307697</v>
      </c>
      <c r="F231" s="49"/>
      <c r="G231" s="50"/>
      <c r="H231" s="103">
        <v>10.824363935999999</v>
      </c>
      <c r="I231" s="49"/>
      <c r="J231" s="49">
        <v>586</v>
      </c>
      <c r="K231" s="50">
        <v>87.899999999999991</v>
      </c>
      <c r="L231" s="50">
        <v>674</v>
      </c>
      <c r="M231" s="50">
        <v>597</v>
      </c>
      <c r="N231" s="50">
        <v>89.55</v>
      </c>
      <c r="O231" s="50">
        <v>687</v>
      </c>
      <c r="P231" s="49">
        <v>17</v>
      </c>
      <c r="Q231" s="49">
        <v>34</v>
      </c>
    </row>
    <row r="232" spans="1:19" ht="75" x14ac:dyDescent="0.2">
      <c r="A232" s="111" t="s">
        <v>635</v>
      </c>
      <c r="B232" s="88" t="s">
        <v>650</v>
      </c>
      <c r="C232" s="83" t="s">
        <v>627</v>
      </c>
      <c r="D232" s="83"/>
      <c r="E232" s="49">
        <v>1171.6961538461539</v>
      </c>
      <c r="F232" s="49"/>
      <c r="G232" s="50"/>
      <c r="H232" s="49">
        <v>21.648727871999998</v>
      </c>
      <c r="I232" s="49"/>
      <c r="J232" s="49">
        <v>1172</v>
      </c>
      <c r="K232" s="50">
        <v>175.79999999999998</v>
      </c>
      <c r="L232" s="50">
        <v>1348</v>
      </c>
      <c r="M232" s="50">
        <v>1193</v>
      </c>
      <c r="N232" s="50">
        <v>178.95</v>
      </c>
      <c r="O232" s="50">
        <v>1372</v>
      </c>
      <c r="P232" s="49">
        <v>34</v>
      </c>
      <c r="Q232" s="49">
        <v>68</v>
      </c>
    </row>
    <row r="233" spans="1:19" ht="75" x14ac:dyDescent="0.2">
      <c r="A233" s="111" t="s">
        <v>636</v>
      </c>
      <c r="B233" s="88" t="s">
        <v>650</v>
      </c>
      <c r="C233" s="83" t="s">
        <v>628</v>
      </c>
      <c r="D233" s="83"/>
      <c r="E233" s="49">
        <v>2343.3923076923079</v>
      </c>
      <c r="F233" s="49"/>
      <c r="G233" s="50"/>
      <c r="H233" s="49">
        <v>43.297455743999997</v>
      </c>
      <c r="I233" s="49"/>
      <c r="J233" s="49">
        <v>2343</v>
      </c>
      <c r="K233" s="50">
        <v>351.45</v>
      </c>
      <c r="L233" s="50">
        <v>2694</v>
      </c>
      <c r="M233" s="50">
        <v>2387</v>
      </c>
      <c r="N233" s="50">
        <v>358.05</v>
      </c>
      <c r="O233" s="50">
        <v>2745</v>
      </c>
      <c r="P233" s="49">
        <v>68</v>
      </c>
      <c r="Q233" s="49">
        <v>136</v>
      </c>
    </row>
    <row r="234" spans="1:19" ht="75" x14ac:dyDescent="0.2">
      <c r="A234" s="111" t="s">
        <v>637</v>
      </c>
      <c r="B234" s="88" t="s">
        <v>650</v>
      </c>
      <c r="C234" s="83" t="s">
        <v>629</v>
      </c>
      <c r="D234" s="83"/>
      <c r="E234" s="49">
        <v>4686.7846153846158</v>
      </c>
      <c r="F234" s="49"/>
      <c r="G234" s="50"/>
      <c r="H234" s="49">
        <v>86.594911487999994</v>
      </c>
      <c r="I234" s="49"/>
      <c r="J234" s="49">
        <v>4687</v>
      </c>
      <c r="K234" s="50">
        <v>703.05</v>
      </c>
      <c r="L234" s="50">
        <v>5390</v>
      </c>
      <c r="M234" s="50">
        <v>4773</v>
      </c>
      <c r="N234" s="50">
        <v>715.94999999999993</v>
      </c>
      <c r="O234" s="50">
        <v>5489</v>
      </c>
      <c r="P234" s="49">
        <v>136</v>
      </c>
      <c r="Q234" s="49">
        <v>272</v>
      </c>
    </row>
    <row r="235" spans="1:19" ht="75" x14ac:dyDescent="0.2">
      <c r="A235" s="111" t="s">
        <v>637</v>
      </c>
      <c r="B235" s="88" t="s">
        <v>650</v>
      </c>
      <c r="C235" s="83" t="s">
        <v>630</v>
      </c>
      <c r="D235" s="83"/>
      <c r="E235" s="49">
        <v>9373.5692307692316</v>
      </c>
      <c r="F235" s="49"/>
      <c r="G235" s="50"/>
      <c r="H235" s="49">
        <v>173.18982297599999</v>
      </c>
      <c r="I235" s="49"/>
      <c r="J235" s="49">
        <v>9374</v>
      </c>
      <c r="K235" s="50">
        <v>1406.1</v>
      </c>
      <c r="L235" s="50">
        <v>10780</v>
      </c>
      <c r="M235" s="50">
        <v>9547</v>
      </c>
      <c r="N235" s="50">
        <v>1432.05</v>
      </c>
      <c r="O235" s="50">
        <v>10979</v>
      </c>
      <c r="P235" s="49">
        <v>272</v>
      </c>
      <c r="Q235" s="49">
        <v>544</v>
      </c>
    </row>
    <row r="236" spans="1:19" ht="30" x14ac:dyDescent="0.2">
      <c r="A236" s="51">
        <v>6</v>
      </c>
      <c r="B236" s="88" t="s">
        <v>511</v>
      </c>
      <c r="C236" s="83" t="s">
        <v>45</v>
      </c>
      <c r="D236" s="83"/>
      <c r="E236" s="49">
        <v>136568.10887573965</v>
      </c>
      <c r="F236" s="103">
        <v>5544.4</v>
      </c>
      <c r="G236" s="103">
        <v>1073.6904687179488</v>
      </c>
      <c r="H236" s="103">
        <v>671.52273579999996</v>
      </c>
      <c r="I236" s="87">
        <v>7872.6627839999992</v>
      </c>
      <c r="J236" s="49">
        <v>151059</v>
      </c>
      <c r="K236" s="50">
        <v>22658.85</v>
      </c>
      <c r="L236" s="50">
        <v>173718</v>
      </c>
      <c r="M236" s="50">
        <v>151730</v>
      </c>
      <c r="N236" s="50">
        <v>22759.5</v>
      </c>
      <c r="O236" s="50">
        <v>174490</v>
      </c>
      <c r="P236" s="49">
        <v>4985</v>
      </c>
      <c r="Q236" s="49">
        <v>9970</v>
      </c>
    </row>
    <row r="237" spans="1:19" ht="24.75" customHeight="1" x14ac:dyDescent="0.2">
      <c r="A237" s="105" t="s">
        <v>531</v>
      </c>
      <c r="B237" s="107" t="s">
        <v>530</v>
      </c>
      <c r="C237" s="83"/>
      <c r="D237" s="48"/>
      <c r="E237" s="49"/>
      <c r="F237" s="49"/>
      <c r="G237" s="50"/>
      <c r="H237" s="49"/>
      <c r="I237" s="49"/>
      <c r="J237" s="49"/>
      <c r="K237" s="50"/>
      <c r="L237" s="50"/>
      <c r="M237" s="50"/>
      <c r="N237" s="50"/>
      <c r="O237" s="50"/>
      <c r="P237" s="50"/>
      <c r="Q237" s="50"/>
    </row>
    <row r="238" spans="1:19" s="58" customFormat="1" ht="24.75" customHeight="1" x14ac:dyDescent="0.2">
      <c r="A238" s="105" t="s">
        <v>554</v>
      </c>
      <c r="B238" s="90" t="s">
        <v>538</v>
      </c>
      <c r="C238" s="47"/>
      <c r="D238" s="56"/>
      <c r="E238" s="57">
        <v>190807.72189349114</v>
      </c>
      <c r="F238" s="59">
        <v>0</v>
      </c>
      <c r="G238" s="59">
        <v>1932.5582628205132</v>
      </c>
      <c r="H238" s="59">
        <v>165.08799999999999</v>
      </c>
      <c r="I238" s="59">
        <v>4276.0703999999996</v>
      </c>
      <c r="J238" s="57">
        <v>197016</v>
      </c>
      <c r="K238" s="57">
        <v>29552.399999999998</v>
      </c>
      <c r="L238" s="57">
        <v>226568</v>
      </c>
      <c r="M238" s="57">
        <v>197182</v>
      </c>
      <c r="N238" s="57">
        <v>29577.3</v>
      </c>
      <c r="O238" s="57">
        <v>226759</v>
      </c>
      <c r="P238" s="57">
        <v>6230</v>
      </c>
      <c r="Q238" s="57">
        <v>12460</v>
      </c>
    </row>
    <row r="239" spans="1:19" ht="17.25" customHeight="1" x14ac:dyDescent="0.2">
      <c r="A239" s="51">
        <v>1</v>
      </c>
      <c r="B239" s="88" t="s">
        <v>534</v>
      </c>
      <c r="C239" s="83" t="s">
        <v>45</v>
      </c>
      <c r="D239" s="83"/>
      <c r="E239" s="49">
        <v>169606.86390532544</v>
      </c>
      <c r="F239" s="49"/>
      <c r="G239" s="50"/>
      <c r="H239" s="49"/>
      <c r="I239" s="49"/>
      <c r="J239" s="49">
        <v>169607</v>
      </c>
      <c r="K239" s="50">
        <v>25441.05</v>
      </c>
      <c r="L239" s="50">
        <v>195048</v>
      </c>
      <c r="M239" s="50">
        <v>169607</v>
      </c>
      <c r="N239" s="50">
        <v>25441.05</v>
      </c>
      <c r="O239" s="50">
        <v>195048</v>
      </c>
      <c r="P239" s="49">
        <v>5538</v>
      </c>
      <c r="Q239" s="49">
        <v>11076</v>
      </c>
    </row>
    <row r="240" spans="1:19" ht="17.25" customHeight="1" x14ac:dyDescent="0.2">
      <c r="A240" s="51">
        <v>2</v>
      </c>
      <c r="B240" s="88" t="s">
        <v>535</v>
      </c>
      <c r="C240" s="83" t="s">
        <v>45</v>
      </c>
      <c r="D240" s="83"/>
      <c r="E240" s="49">
        <v>21200.857988165681</v>
      </c>
      <c r="F240" s="49"/>
      <c r="G240" s="103">
        <v>1932.5582628205132</v>
      </c>
      <c r="H240" s="103">
        <v>165.08799999999999</v>
      </c>
      <c r="I240" s="103">
        <v>4276.0703999999996</v>
      </c>
      <c r="J240" s="49">
        <v>27409</v>
      </c>
      <c r="K240" s="50">
        <v>4111.3499999999995</v>
      </c>
      <c r="L240" s="50">
        <v>31520</v>
      </c>
      <c r="M240" s="50">
        <v>27575</v>
      </c>
      <c r="N240" s="50">
        <v>4136.25</v>
      </c>
      <c r="O240" s="50">
        <v>31711</v>
      </c>
      <c r="P240" s="49">
        <v>692</v>
      </c>
      <c r="Q240" s="49">
        <v>1384</v>
      </c>
    </row>
    <row r="241" spans="1:17" ht="24" customHeight="1" x14ac:dyDescent="0.2">
      <c r="A241" s="105" t="s">
        <v>555</v>
      </c>
      <c r="B241" s="90" t="s">
        <v>539</v>
      </c>
      <c r="C241" s="47"/>
      <c r="D241" s="56"/>
      <c r="E241" s="57">
        <v>164094.64082840236</v>
      </c>
      <c r="F241" s="59">
        <v>0</v>
      </c>
      <c r="G241" s="59">
        <v>1662.0001060256413</v>
      </c>
      <c r="H241" s="59">
        <v>141.97567999999998</v>
      </c>
      <c r="I241" s="59">
        <v>4276.0703999999996</v>
      </c>
      <c r="J241" s="57">
        <v>170033</v>
      </c>
      <c r="K241" s="57">
        <v>25504.95</v>
      </c>
      <c r="L241" s="57">
        <v>195538</v>
      </c>
      <c r="M241" s="57">
        <v>170175</v>
      </c>
      <c r="N241" s="57">
        <v>25526.25</v>
      </c>
      <c r="O241" s="57">
        <v>195701</v>
      </c>
      <c r="P241" s="57">
        <v>5357.8</v>
      </c>
      <c r="Q241" s="57">
        <v>10715.6</v>
      </c>
    </row>
    <row r="242" spans="1:17" x14ac:dyDescent="0.2">
      <c r="A242" s="51">
        <v>1</v>
      </c>
      <c r="B242" s="88" t="s">
        <v>534</v>
      </c>
      <c r="C242" s="83" t="s">
        <v>45</v>
      </c>
      <c r="D242" s="83"/>
      <c r="E242" s="49">
        <v>145861.90295857989</v>
      </c>
      <c r="F242" s="49"/>
      <c r="G242" s="50"/>
      <c r="H242" s="49"/>
      <c r="I242" s="49"/>
      <c r="J242" s="49">
        <v>145862</v>
      </c>
      <c r="K242" s="50">
        <v>21879.3</v>
      </c>
      <c r="L242" s="50">
        <v>167741</v>
      </c>
      <c r="M242" s="50">
        <v>145862</v>
      </c>
      <c r="N242" s="50">
        <v>21879.3</v>
      </c>
      <c r="O242" s="50">
        <v>167741</v>
      </c>
      <c r="P242" s="49">
        <v>4762.68</v>
      </c>
      <c r="Q242" s="49">
        <v>9525.36</v>
      </c>
    </row>
    <row r="243" spans="1:17" x14ac:dyDescent="0.2">
      <c r="A243" s="51">
        <v>2</v>
      </c>
      <c r="B243" s="88" t="s">
        <v>535</v>
      </c>
      <c r="C243" s="83" t="s">
        <v>45</v>
      </c>
      <c r="D243" s="83"/>
      <c r="E243" s="49">
        <v>18232.737869822486</v>
      </c>
      <c r="F243" s="49"/>
      <c r="G243" s="103">
        <v>1662.0001060256413</v>
      </c>
      <c r="H243" s="103">
        <v>141.97567999999998</v>
      </c>
      <c r="I243" s="103">
        <v>4276.0703999999996</v>
      </c>
      <c r="J243" s="49">
        <v>24171</v>
      </c>
      <c r="K243" s="50">
        <v>3625.65</v>
      </c>
      <c r="L243" s="50">
        <v>27797</v>
      </c>
      <c r="M243" s="50">
        <v>24313</v>
      </c>
      <c r="N243" s="50">
        <v>3646.95</v>
      </c>
      <c r="O243" s="50">
        <v>27960</v>
      </c>
      <c r="P243" s="49">
        <v>595.12</v>
      </c>
      <c r="Q243" s="49">
        <v>1190.24</v>
      </c>
    </row>
    <row r="244" spans="1:17" ht="24.75" customHeight="1" x14ac:dyDescent="0.2">
      <c r="A244" s="105" t="s">
        <v>556</v>
      </c>
      <c r="B244" s="107" t="s">
        <v>608</v>
      </c>
      <c r="C244" s="83"/>
      <c r="D244" s="48"/>
      <c r="E244" s="49"/>
      <c r="F244" s="49"/>
      <c r="G244" s="50"/>
      <c r="H244" s="49"/>
      <c r="I244" s="49"/>
      <c r="J244" s="49"/>
      <c r="K244" s="50"/>
      <c r="L244" s="50"/>
      <c r="M244" s="50"/>
      <c r="N244" s="50"/>
      <c r="O244" s="50"/>
      <c r="P244" s="50"/>
      <c r="Q244" s="50"/>
    </row>
    <row r="245" spans="1:17" ht="30" x14ac:dyDescent="0.2">
      <c r="A245" s="51">
        <v>1</v>
      </c>
      <c r="B245" s="88" t="s">
        <v>559</v>
      </c>
      <c r="C245" s="83" t="s">
        <v>575</v>
      </c>
      <c r="D245" s="83"/>
      <c r="E245" s="49">
        <v>2261.7784615384617</v>
      </c>
      <c r="F245" s="49"/>
      <c r="G245" s="50"/>
      <c r="H245" s="49"/>
      <c r="I245" s="49"/>
      <c r="J245" s="49">
        <v>2262</v>
      </c>
      <c r="K245" s="50">
        <v>339.3</v>
      </c>
      <c r="L245" s="50">
        <v>2601</v>
      </c>
      <c r="M245" s="50">
        <v>2262</v>
      </c>
      <c r="N245" s="50">
        <v>339.3</v>
      </c>
      <c r="O245" s="50">
        <v>2601</v>
      </c>
      <c r="P245" s="50">
        <v>55</v>
      </c>
      <c r="Q245" s="49">
        <v>110</v>
      </c>
    </row>
    <row r="246" spans="1:17" ht="19.5" customHeight="1" x14ac:dyDescent="0.2">
      <c r="A246" s="51">
        <v>2</v>
      </c>
      <c r="B246" s="88" t="s">
        <v>561</v>
      </c>
      <c r="C246" s="83"/>
      <c r="D246" s="83"/>
      <c r="E246" s="49">
        <v>18074</v>
      </c>
      <c r="F246" s="49"/>
      <c r="G246" s="87">
        <v>116.45635121538463</v>
      </c>
      <c r="H246" s="87">
        <v>106.871979103</v>
      </c>
      <c r="I246" s="87">
        <v>920.82701400000008</v>
      </c>
      <c r="J246" s="49">
        <v>19111</v>
      </c>
      <c r="K246" s="50">
        <v>2866.65</v>
      </c>
      <c r="L246" s="50">
        <v>21978</v>
      </c>
      <c r="M246" s="50">
        <v>19218</v>
      </c>
      <c r="N246" s="50">
        <v>2882.7</v>
      </c>
      <c r="O246" s="50">
        <v>22101</v>
      </c>
      <c r="P246" s="50">
        <v>442</v>
      </c>
      <c r="Q246" s="49">
        <v>884</v>
      </c>
    </row>
    <row r="247" spans="1:17" ht="18" customHeight="1" x14ac:dyDescent="0.2">
      <c r="A247" s="51" t="s">
        <v>161</v>
      </c>
      <c r="B247" s="88" t="s">
        <v>562</v>
      </c>
      <c r="C247" s="83" t="s">
        <v>574</v>
      </c>
      <c r="D247" s="83"/>
      <c r="E247" s="49">
        <v>13005</v>
      </c>
      <c r="F247" s="49"/>
      <c r="G247" s="87">
        <v>61.019228846153844</v>
      </c>
      <c r="H247" s="87">
        <v>55.138637299999999</v>
      </c>
      <c r="I247" s="87">
        <v>480.73200000000003</v>
      </c>
      <c r="J247" s="49">
        <v>13547</v>
      </c>
      <c r="K247" s="50">
        <v>2032.05</v>
      </c>
      <c r="L247" s="50">
        <v>15579</v>
      </c>
      <c r="M247" s="50">
        <v>13602</v>
      </c>
      <c r="N247" s="50">
        <v>2040.3</v>
      </c>
      <c r="O247" s="50">
        <v>15642</v>
      </c>
      <c r="P247" s="50">
        <v>318</v>
      </c>
      <c r="Q247" s="49">
        <v>636</v>
      </c>
    </row>
    <row r="248" spans="1:17" ht="18.75" customHeight="1" x14ac:dyDescent="0.2">
      <c r="A248" s="51" t="s">
        <v>161</v>
      </c>
      <c r="B248" s="88" t="s">
        <v>564</v>
      </c>
      <c r="C248" s="83" t="s">
        <v>137</v>
      </c>
      <c r="D248" s="83"/>
      <c r="E248" s="49">
        <v>5032</v>
      </c>
      <c r="F248" s="49"/>
      <c r="G248" s="87">
        <v>55.325173076923079</v>
      </c>
      <c r="H248" s="87">
        <v>51.559091800000004</v>
      </c>
      <c r="I248" s="87">
        <v>438.68832000000003</v>
      </c>
      <c r="J248" s="49">
        <v>5526</v>
      </c>
      <c r="K248" s="50">
        <v>828.9</v>
      </c>
      <c r="L248" s="50">
        <v>6355</v>
      </c>
      <c r="M248" s="50">
        <v>5578</v>
      </c>
      <c r="N248" s="50">
        <v>836.69999999999993</v>
      </c>
      <c r="O248" s="50">
        <v>6415</v>
      </c>
      <c r="P248" s="50">
        <v>123</v>
      </c>
      <c r="Q248" s="49">
        <v>246</v>
      </c>
    </row>
    <row r="249" spans="1:17" ht="30" x14ac:dyDescent="0.2">
      <c r="A249" s="51" t="s">
        <v>161</v>
      </c>
      <c r="B249" s="88" t="s">
        <v>566</v>
      </c>
      <c r="C249" s="83" t="s">
        <v>136</v>
      </c>
      <c r="D249" s="83"/>
      <c r="E249" s="49">
        <v>37</v>
      </c>
      <c r="F249" s="49"/>
      <c r="G249" s="87">
        <v>0.11194929230769232</v>
      </c>
      <c r="H249" s="87">
        <v>0.17425000300000001</v>
      </c>
      <c r="I249" s="87">
        <v>1.4066939999999999</v>
      </c>
      <c r="J249" s="49">
        <v>39</v>
      </c>
      <c r="K249" s="50">
        <v>5.85</v>
      </c>
      <c r="L249" s="50">
        <v>45</v>
      </c>
      <c r="M249" s="50">
        <v>39</v>
      </c>
      <c r="N249" s="50">
        <v>5.85</v>
      </c>
      <c r="O249" s="50">
        <v>45</v>
      </c>
      <c r="P249" s="50">
        <v>1</v>
      </c>
      <c r="Q249" s="49">
        <v>2</v>
      </c>
    </row>
    <row r="250" spans="1:17" ht="18.75" customHeight="1" x14ac:dyDescent="0.2">
      <c r="A250" s="51">
        <v>3</v>
      </c>
      <c r="B250" s="88" t="s">
        <v>568</v>
      </c>
      <c r="C250" s="83" t="s">
        <v>575</v>
      </c>
      <c r="D250" s="83"/>
      <c r="E250" s="49">
        <v>2092.1450769230769</v>
      </c>
      <c r="F250" s="49"/>
      <c r="G250" s="103"/>
      <c r="H250" s="103"/>
      <c r="I250" s="87"/>
      <c r="J250" s="49">
        <v>2092</v>
      </c>
      <c r="K250" s="50">
        <v>313.8</v>
      </c>
      <c r="L250" s="50">
        <v>2406</v>
      </c>
      <c r="M250" s="50">
        <v>2092</v>
      </c>
      <c r="N250" s="50">
        <v>313.8</v>
      </c>
      <c r="O250" s="50">
        <v>2406</v>
      </c>
      <c r="P250" s="50">
        <v>51</v>
      </c>
      <c r="Q250" s="49">
        <v>102</v>
      </c>
    </row>
    <row r="251" spans="1:17" x14ac:dyDescent="0.2">
      <c r="A251" s="51"/>
      <c r="B251" s="88"/>
      <c r="C251" s="83"/>
      <c r="D251" s="83"/>
      <c r="E251" s="49"/>
      <c r="F251" s="49"/>
      <c r="G251" s="50"/>
      <c r="H251" s="49"/>
      <c r="I251" s="49"/>
      <c r="J251" s="49"/>
      <c r="K251" s="50"/>
      <c r="L251" s="50"/>
      <c r="M251" s="50"/>
      <c r="N251" s="50"/>
      <c r="O251" s="50"/>
      <c r="P251" s="50"/>
      <c r="Q251" s="50"/>
    </row>
    <row r="252" spans="1:17" ht="20.25" customHeight="1" x14ac:dyDescent="0.2">
      <c r="B252" s="97" t="s">
        <v>81</v>
      </c>
    </row>
    <row r="253" spans="1:17" ht="54" customHeight="1" x14ac:dyDescent="0.2">
      <c r="B253" s="220" t="s">
        <v>638</v>
      </c>
      <c r="C253" s="220"/>
      <c r="D253" s="220"/>
      <c r="E253" s="220"/>
      <c r="F253" s="220"/>
      <c r="G253" s="220"/>
      <c r="H253" s="220"/>
      <c r="I253" s="220"/>
      <c r="J253" s="220"/>
      <c r="K253" s="220"/>
      <c r="L253" s="220"/>
      <c r="M253" s="220"/>
      <c r="N253" s="220"/>
      <c r="O253" s="220"/>
      <c r="P253" s="220"/>
      <c r="Q253" s="220"/>
    </row>
    <row r="254" spans="1:17" s="55" customFormat="1" ht="15.75" x14ac:dyDescent="0.2">
      <c r="A254" s="98">
        <v>1</v>
      </c>
      <c r="B254" s="55" t="s">
        <v>73</v>
      </c>
      <c r="C254" s="98"/>
      <c r="D254" s="98"/>
    </row>
    <row r="255" spans="1:17" s="55" customFormat="1" ht="15.75" x14ac:dyDescent="0.25">
      <c r="B255" s="99" t="s">
        <v>74</v>
      </c>
      <c r="C255" s="98"/>
      <c r="D255" s="98"/>
    </row>
    <row r="256" spans="1:17" s="55" customFormat="1" ht="15.75" x14ac:dyDescent="0.2">
      <c r="B256" s="34" t="s">
        <v>75</v>
      </c>
      <c r="C256" s="98"/>
      <c r="D256" s="98"/>
    </row>
    <row r="257" spans="1:4" s="55" customFormat="1" ht="15.75" x14ac:dyDescent="0.25">
      <c r="B257" s="99" t="s">
        <v>76</v>
      </c>
      <c r="C257" s="98"/>
      <c r="D257" s="98"/>
    </row>
    <row r="258" spans="1:4" s="55" customFormat="1" ht="15.75" x14ac:dyDescent="0.25">
      <c r="B258" s="99" t="s">
        <v>77</v>
      </c>
      <c r="C258" s="98"/>
      <c r="D258" s="98"/>
    </row>
    <row r="259" spans="1:4" s="55" customFormat="1" ht="15.75" x14ac:dyDescent="0.25">
      <c r="B259" s="99" t="s">
        <v>102</v>
      </c>
      <c r="C259" s="98"/>
      <c r="D259" s="98"/>
    </row>
    <row r="260" spans="1:4" s="55" customFormat="1" ht="15.75" x14ac:dyDescent="0.2">
      <c r="A260" s="98">
        <v>2</v>
      </c>
      <c r="B260" s="55" t="s">
        <v>78</v>
      </c>
      <c r="C260" s="98"/>
      <c r="D260" s="98"/>
    </row>
    <row r="261" spans="1:4" s="55" customFormat="1" ht="15.75" x14ac:dyDescent="0.25">
      <c r="B261" s="99" t="s">
        <v>79</v>
      </c>
      <c r="C261" s="98"/>
      <c r="D261" s="98"/>
    </row>
    <row r="262" spans="1:4" s="55" customFormat="1" ht="15.75" x14ac:dyDescent="0.2">
      <c r="B262" s="34" t="s">
        <v>80</v>
      </c>
      <c r="C262" s="98"/>
      <c r="D262" s="98"/>
    </row>
    <row r="263" spans="1:4" s="55" customFormat="1" ht="15.75" x14ac:dyDescent="0.25">
      <c r="B263" s="99" t="s">
        <v>101</v>
      </c>
      <c r="C263" s="98"/>
      <c r="D263" s="98"/>
    </row>
    <row r="264" spans="1:4" s="55" customFormat="1" ht="15.75" x14ac:dyDescent="0.2">
      <c r="A264" s="98">
        <v>3</v>
      </c>
      <c r="B264" s="55" t="s">
        <v>616</v>
      </c>
      <c r="C264" s="98"/>
      <c r="D264" s="98"/>
    </row>
    <row r="265" spans="1:4" ht="15.75" x14ac:dyDescent="0.2">
      <c r="A265" s="98"/>
      <c r="B265" s="55"/>
    </row>
  </sheetData>
  <mergeCells count="97">
    <mergeCell ref="A218:A220"/>
    <mergeCell ref="B218:B220"/>
    <mergeCell ref="C218:C220"/>
    <mergeCell ref="A227:A229"/>
    <mergeCell ref="B227:B229"/>
    <mergeCell ref="C227:C229"/>
    <mergeCell ref="A221:A223"/>
    <mergeCell ref="B221:B223"/>
    <mergeCell ref="C221:C223"/>
    <mergeCell ref="A224:A226"/>
    <mergeCell ref="B224:B226"/>
    <mergeCell ref="C224:C226"/>
    <mergeCell ref="A206:A208"/>
    <mergeCell ref="A209:A211"/>
    <mergeCell ref="A212:A214"/>
    <mergeCell ref="A215:A217"/>
    <mergeCell ref="B215:B217"/>
    <mergeCell ref="A96:A98"/>
    <mergeCell ref="B96:B98"/>
    <mergeCell ref="C96:C98"/>
    <mergeCell ref="B203:B205"/>
    <mergeCell ref="A203:A205"/>
    <mergeCell ref="C203:C205"/>
    <mergeCell ref="A90:A92"/>
    <mergeCell ref="A108:A110"/>
    <mergeCell ref="B108:B110"/>
    <mergeCell ref="C108:C110"/>
    <mergeCell ref="A99:A101"/>
    <mergeCell ref="B99:B101"/>
    <mergeCell ref="C99:C101"/>
    <mergeCell ref="A102:A104"/>
    <mergeCell ref="B102:B104"/>
    <mergeCell ref="C102:C104"/>
    <mergeCell ref="A105:A107"/>
    <mergeCell ref="B105:B107"/>
    <mergeCell ref="C105:C107"/>
    <mergeCell ref="A93:A95"/>
    <mergeCell ref="B93:B95"/>
    <mergeCell ref="C93:C95"/>
    <mergeCell ref="A29:A31"/>
    <mergeCell ref="B29:B31"/>
    <mergeCell ref="C29:C31"/>
    <mergeCell ref="B90:B92"/>
    <mergeCell ref="C90:C92"/>
    <mergeCell ref="A32:A34"/>
    <mergeCell ref="B32:B34"/>
    <mergeCell ref="C32:C34"/>
    <mergeCell ref="A35:A37"/>
    <mergeCell ref="B35:B37"/>
    <mergeCell ref="C35:C37"/>
    <mergeCell ref="B84:B86"/>
    <mergeCell ref="A84:A86"/>
    <mergeCell ref="C84:C86"/>
    <mergeCell ref="A87:A89"/>
    <mergeCell ref="B87:B89"/>
    <mergeCell ref="A23:A25"/>
    <mergeCell ref="B23:B25"/>
    <mergeCell ref="C23:C25"/>
    <mergeCell ref="A26:A28"/>
    <mergeCell ref="B26:B28"/>
    <mergeCell ref="C26:C28"/>
    <mergeCell ref="A17:A19"/>
    <mergeCell ref="B17:B19"/>
    <mergeCell ref="C17:C19"/>
    <mergeCell ref="A20:A22"/>
    <mergeCell ref="B20:B22"/>
    <mergeCell ref="C20:C22"/>
    <mergeCell ref="A11:A13"/>
    <mergeCell ref="B11:B13"/>
    <mergeCell ref="C11:C13"/>
    <mergeCell ref="A14:A16"/>
    <mergeCell ref="B14:B16"/>
    <mergeCell ref="C14:C16"/>
    <mergeCell ref="A1:Q1"/>
    <mergeCell ref="A3:Q3"/>
    <mergeCell ref="A2:Q2"/>
    <mergeCell ref="P5:P6"/>
    <mergeCell ref="B5:B6"/>
    <mergeCell ref="E5:E6"/>
    <mergeCell ref="A5:A6"/>
    <mergeCell ref="C5:C6"/>
    <mergeCell ref="G5:G6"/>
    <mergeCell ref="F5:F6"/>
    <mergeCell ref="D5:D6"/>
    <mergeCell ref="H5:I5"/>
    <mergeCell ref="J5:L5"/>
    <mergeCell ref="M5:O5"/>
    <mergeCell ref="B253:Q253"/>
    <mergeCell ref="Q5:Q6"/>
    <mergeCell ref="C87:C89"/>
    <mergeCell ref="B206:B208"/>
    <mergeCell ref="C206:C208"/>
    <mergeCell ref="B209:B211"/>
    <mergeCell ref="C209:C211"/>
    <mergeCell ref="B212:B214"/>
    <mergeCell ref="C212:C214"/>
    <mergeCell ref="C215:C217"/>
  </mergeCells>
  <phoneticPr fontId="0" type="noConversion"/>
  <pageMargins left="0.49" right="0.2" top="0.82" bottom="0.33" header="0.6" footer="0.2"/>
  <pageSetup paperSize="9" scale="70" firstPageNumber="9" orientation="landscape" useFirstPageNumber="1" r:id="rId1"/>
  <headerFooter alignWithMargins="0">
    <oddHeader>&amp;C&amp;P</oddHead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156"/>
  <sheetViews>
    <sheetView zoomScaleNormal="100" workbookViewId="0">
      <selection sqref="A1:XFD1048576"/>
    </sheetView>
  </sheetViews>
  <sheetFormatPr defaultRowHeight="15.75" x14ac:dyDescent="0.2"/>
  <cols>
    <col min="1" max="1" width="5.42578125" style="127" customWidth="1"/>
    <col min="2" max="2" width="58.85546875" style="129" customWidth="1"/>
    <col min="3" max="3" width="14.7109375" style="129" customWidth="1"/>
    <col min="4" max="4" width="8" style="129" customWidth="1"/>
    <col min="5" max="5" width="15.140625" style="129" customWidth="1"/>
    <col min="6" max="6" width="10.7109375" style="113" customWidth="1"/>
    <col min="7" max="7" width="10.5703125" style="113" customWidth="1"/>
    <col min="8" max="8" width="12.28515625" style="126" customWidth="1"/>
    <col min="9" max="9" width="9.28515625" style="113" bestFit="1" customWidth="1"/>
    <col min="10" max="10" width="9.140625" style="113"/>
    <col min="11" max="11" width="7.28515625" style="113" bestFit="1" customWidth="1"/>
    <col min="12" max="16384" width="9.140625" style="113"/>
  </cols>
  <sheetData>
    <row r="1" spans="1:14" ht="36.75" customHeight="1" x14ac:dyDescent="0.2">
      <c r="A1" s="243" t="s">
        <v>202</v>
      </c>
      <c r="B1" s="243"/>
      <c r="C1" s="243"/>
      <c r="D1" s="243"/>
      <c r="E1" s="243"/>
      <c r="F1" s="243"/>
      <c r="G1" s="243"/>
      <c r="H1" s="243"/>
      <c r="I1" s="243"/>
    </row>
    <row r="2" spans="1:14" ht="20.25" customHeight="1" x14ac:dyDescent="0.2">
      <c r="A2" s="45" t="s">
        <v>240</v>
      </c>
      <c r="B2" s="114" t="s">
        <v>186</v>
      </c>
      <c r="C2" s="115"/>
      <c r="D2" s="115"/>
      <c r="E2" s="115"/>
      <c r="F2" s="115"/>
      <c r="G2" s="115"/>
      <c r="H2" s="115"/>
    </row>
    <row r="3" spans="1:14" ht="25.5" customHeight="1" x14ac:dyDescent="0.2">
      <c r="A3" s="219"/>
      <c r="B3" s="218" t="s">
        <v>211</v>
      </c>
      <c r="C3" s="115"/>
      <c r="D3" s="115"/>
      <c r="E3" s="115"/>
      <c r="F3" s="115"/>
      <c r="G3" s="115"/>
      <c r="H3" s="115"/>
    </row>
    <row r="4" spans="1:14" ht="59.25" customHeight="1" x14ac:dyDescent="0.2">
      <c r="A4" s="27" t="s">
        <v>0</v>
      </c>
      <c r="B4" s="27" t="s">
        <v>56</v>
      </c>
      <c r="C4" s="27" t="s">
        <v>1</v>
      </c>
      <c r="D4" s="1" t="s">
        <v>138</v>
      </c>
      <c r="E4" s="27" t="s">
        <v>27</v>
      </c>
      <c r="F4" s="27" t="s">
        <v>416</v>
      </c>
      <c r="G4" s="28" t="s">
        <v>16</v>
      </c>
      <c r="H4" s="27" t="s">
        <v>15</v>
      </c>
      <c r="I4" s="27" t="s">
        <v>67</v>
      </c>
      <c r="K4" s="116"/>
      <c r="L4" s="116"/>
      <c r="M4" s="116"/>
      <c r="N4" s="116"/>
    </row>
    <row r="5" spans="1:14" ht="48.75" customHeight="1" x14ac:dyDescent="0.2">
      <c r="A5" s="117">
        <v>1</v>
      </c>
      <c r="B5" s="118" t="s">
        <v>123</v>
      </c>
      <c r="C5" s="119" t="s">
        <v>417</v>
      </c>
      <c r="D5" s="90"/>
      <c r="E5" s="119" t="s">
        <v>124</v>
      </c>
      <c r="F5" s="120">
        <v>2.9999999999999997E-4</v>
      </c>
      <c r="G5" s="121">
        <v>265043.87573964498</v>
      </c>
      <c r="H5" s="121">
        <v>80</v>
      </c>
      <c r="I5" s="121">
        <v>2</v>
      </c>
      <c r="K5" s="116"/>
      <c r="L5" s="116"/>
      <c r="M5" s="116"/>
      <c r="N5" s="116"/>
    </row>
    <row r="6" spans="1:14" ht="18" customHeight="1" x14ac:dyDescent="0.2">
      <c r="A6" s="248">
        <v>2</v>
      </c>
      <c r="B6" s="245" t="s">
        <v>303</v>
      </c>
      <c r="C6" s="251" t="s">
        <v>417</v>
      </c>
      <c r="D6" s="119" t="s">
        <v>139</v>
      </c>
      <c r="E6" s="119" t="s">
        <v>142</v>
      </c>
      <c r="F6" s="120">
        <v>0.1328</v>
      </c>
      <c r="G6" s="121">
        <v>234339.23076923078</v>
      </c>
      <c r="H6" s="121">
        <v>31121</v>
      </c>
      <c r="I6" s="121">
        <v>918</v>
      </c>
      <c r="K6" s="116"/>
      <c r="L6" s="116"/>
      <c r="M6" s="116"/>
      <c r="N6" s="116"/>
    </row>
    <row r="7" spans="1:14" ht="18" customHeight="1" x14ac:dyDescent="0.2">
      <c r="A7" s="249"/>
      <c r="B7" s="246"/>
      <c r="C7" s="252"/>
      <c r="D7" s="119" t="s">
        <v>140</v>
      </c>
      <c r="E7" s="119" t="s">
        <v>142</v>
      </c>
      <c r="F7" s="120">
        <v>0.16600000000000004</v>
      </c>
      <c r="G7" s="121">
        <v>234339.23076923078</v>
      </c>
      <c r="H7" s="121">
        <v>38901</v>
      </c>
      <c r="I7" s="121">
        <v>1149</v>
      </c>
      <c r="K7" s="116"/>
      <c r="L7" s="116"/>
      <c r="M7" s="116"/>
      <c r="N7" s="116"/>
    </row>
    <row r="8" spans="1:14" ht="18" customHeight="1" x14ac:dyDescent="0.2">
      <c r="A8" s="250"/>
      <c r="B8" s="247"/>
      <c r="C8" s="253"/>
      <c r="D8" s="119" t="s">
        <v>141</v>
      </c>
      <c r="E8" s="119" t="s">
        <v>142</v>
      </c>
      <c r="F8" s="120">
        <v>0.21579999999999999</v>
      </c>
      <c r="G8" s="121">
        <v>234339.23076923078</v>
      </c>
      <c r="H8" s="121">
        <v>50570</v>
      </c>
      <c r="I8" s="121">
        <v>1495</v>
      </c>
      <c r="K8" s="116"/>
      <c r="L8" s="116"/>
      <c r="M8" s="116"/>
      <c r="N8" s="116"/>
    </row>
    <row r="9" spans="1:14" ht="18" customHeight="1" x14ac:dyDescent="0.2">
      <c r="A9" s="248" t="s">
        <v>31</v>
      </c>
      <c r="B9" s="245" t="s">
        <v>125</v>
      </c>
      <c r="C9" s="251" t="s">
        <v>417</v>
      </c>
      <c r="D9" s="119" t="s">
        <v>139</v>
      </c>
      <c r="E9" s="119" t="s">
        <v>142</v>
      </c>
      <c r="F9" s="120">
        <v>2.48E-3</v>
      </c>
      <c r="G9" s="121">
        <v>234339.23076923078</v>
      </c>
      <c r="H9" s="121">
        <v>581</v>
      </c>
      <c r="I9" s="121">
        <v>17</v>
      </c>
      <c r="K9" s="116"/>
      <c r="L9" s="116"/>
      <c r="M9" s="116"/>
      <c r="N9" s="116"/>
    </row>
    <row r="10" spans="1:14" ht="18" customHeight="1" x14ac:dyDescent="0.2">
      <c r="A10" s="249"/>
      <c r="B10" s="246"/>
      <c r="C10" s="252"/>
      <c r="D10" s="119" t="s">
        <v>140</v>
      </c>
      <c r="E10" s="119" t="s">
        <v>142</v>
      </c>
      <c r="F10" s="120">
        <v>3.0999999999999999E-3</v>
      </c>
      <c r="G10" s="121">
        <v>234339.23076923078</v>
      </c>
      <c r="H10" s="121">
        <v>726</v>
      </c>
      <c r="I10" s="121">
        <v>21</v>
      </c>
    </row>
    <row r="11" spans="1:14" ht="18" customHeight="1" x14ac:dyDescent="0.2">
      <c r="A11" s="250"/>
      <c r="B11" s="247"/>
      <c r="C11" s="253"/>
      <c r="D11" s="119" t="s">
        <v>141</v>
      </c>
      <c r="E11" s="119" t="s">
        <v>142</v>
      </c>
      <c r="F11" s="120">
        <v>4.0299999999999997E-3</v>
      </c>
      <c r="G11" s="121">
        <v>234339.23076923078</v>
      </c>
      <c r="H11" s="121">
        <v>944</v>
      </c>
      <c r="I11" s="121">
        <v>28</v>
      </c>
    </row>
    <row r="12" spans="1:14" ht="18" customHeight="1" x14ac:dyDescent="0.2">
      <c r="A12" s="248" t="s">
        <v>32</v>
      </c>
      <c r="B12" s="245" t="s">
        <v>130</v>
      </c>
      <c r="C12" s="251" t="s">
        <v>417</v>
      </c>
      <c r="D12" s="119" t="s">
        <v>139</v>
      </c>
      <c r="E12" s="119" t="s">
        <v>142</v>
      </c>
      <c r="F12" s="120">
        <v>4.4000000000000003E-3</v>
      </c>
      <c r="G12" s="121">
        <v>234339.23076923078</v>
      </c>
      <c r="H12" s="121">
        <v>1031</v>
      </c>
      <c r="I12" s="121">
        <v>30</v>
      </c>
    </row>
    <row r="13" spans="1:14" ht="18" customHeight="1" x14ac:dyDescent="0.2">
      <c r="A13" s="249"/>
      <c r="B13" s="246"/>
      <c r="C13" s="252"/>
      <c r="D13" s="119" t="s">
        <v>140</v>
      </c>
      <c r="E13" s="119" t="s">
        <v>142</v>
      </c>
      <c r="F13" s="120">
        <v>5.4999999999999997E-3</v>
      </c>
      <c r="G13" s="121">
        <v>234339.23076923078</v>
      </c>
      <c r="H13" s="121">
        <v>1289</v>
      </c>
      <c r="I13" s="121">
        <v>38</v>
      </c>
    </row>
    <row r="14" spans="1:14" ht="18" customHeight="1" x14ac:dyDescent="0.2">
      <c r="A14" s="250"/>
      <c r="B14" s="247"/>
      <c r="C14" s="253"/>
      <c r="D14" s="119" t="s">
        <v>141</v>
      </c>
      <c r="E14" s="119" t="s">
        <v>142</v>
      </c>
      <c r="F14" s="120">
        <v>7.1500000000000001E-3</v>
      </c>
      <c r="G14" s="121">
        <v>234339.23076923078</v>
      </c>
      <c r="H14" s="121">
        <v>1676</v>
      </c>
      <c r="I14" s="121">
        <v>50</v>
      </c>
    </row>
    <row r="15" spans="1:14" ht="18" customHeight="1" x14ac:dyDescent="0.2">
      <c r="A15" s="248" t="s">
        <v>33</v>
      </c>
      <c r="B15" s="245" t="s">
        <v>131</v>
      </c>
      <c r="C15" s="251" t="s">
        <v>418</v>
      </c>
      <c r="D15" s="119" t="s">
        <v>139</v>
      </c>
      <c r="E15" s="119" t="s">
        <v>142</v>
      </c>
      <c r="F15" s="120">
        <v>4.5359999999999998E-2</v>
      </c>
      <c r="G15" s="121">
        <v>234339.23076923078</v>
      </c>
      <c r="H15" s="121">
        <v>10630</v>
      </c>
      <c r="I15" s="121">
        <v>314</v>
      </c>
    </row>
    <row r="16" spans="1:14" ht="18" customHeight="1" x14ac:dyDescent="0.2">
      <c r="A16" s="249"/>
      <c r="B16" s="246"/>
      <c r="C16" s="252"/>
      <c r="D16" s="119" t="s">
        <v>140</v>
      </c>
      <c r="E16" s="119" t="s">
        <v>142</v>
      </c>
      <c r="F16" s="120">
        <v>5.67E-2</v>
      </c>
      <c r="G16" s="121">
        <v>234339.23076923078</v>
      </c>
      <c r="H16" s="121">
        <v>13287</v>
      </c>
      <c r="I16" s="121">
        <v>393</v>
      </c>
    </row>
    <row r="17" spans="1:9" ht="18" customHeight="1" x14ac:dyDescent="0.2">
      <c r="A17" s="250"/>
      <c r="B17" s="247"/>
      <c r="C17" s="253"/>
      <c r="D17" s="119" t="s">
        <v>141</v>
      </c>
      <c r="E17" s="119" t="s">
        <v>142</v>
      </c>
      <c r="F17" s="120">
        <v>7.3709999999999998E-2</v>
      </c>
      <c r="G17" s="121">
        <v>234339.23076923078</v>
      </c>
      <c r="H17" s="121">
        <v>17273</v>
      </c>
      <c r="I17" s="121">
        <v>510</v>
      </c>
    </row>
    <row r="18" spans="1:9" ht="18" customHeight="1" x14ac:dyDescent="0.2">
      <c r="A18" s="248" t="s">
        <v>46</v>
      </c>
      <c r="B18" s="245" t="s">
        <v>132</v>
      </c>
      <c r="C18" s="251" t="s">
        <v>418</v>
      </c>
      <c r="D18" s="119" t="s">
        <v>139</v>
      </c>
      <c r="E18" s="119" t="s">
        <v>142</v>
      </c>
      <c r="F18" s="120">
        <v>5.3600000000000002E-2</v>
      </c>
      <c r="G18" s="121">
        <v>234339.23076923078</v>
      </c>
      <c r="H18" s="121">
        <v>12561</v>
      </c>
      <c r="I18" s="121">
        <v>371</v>
      </c>
    </row>
    <row r="19" spans="1:9" ht="18" customHeight="1" x14ac:dyDescent="0.2">
      <c r="A19" s="249"/>
      <c r="B19" s="246"/>
      <c r="C19" s="252"/>
      <c r="D19" s="119" t="s">
        <v>140</v>
      </c>
      <c r="E19" s="119" t="s">
        <v>142</v>
      </c>
      <c r="F19" s="120">
        <v>6.7000000000000004E-2</v>
      </c>
      <c r="G19" s="121">
        <v>234339.23076923078</v>
      </c>
      <c r="H19" s="121">
        <v>15701</v>
      </c>
      <c r="I19" s="121">
        <v>464</v>
      </c>
    </row>
    <row r="20" spans="1:9" ht="21" customHeight="1" x14ac:dyDescent="0.2">
      <c r="A20" s="250"/>
      <c r="B20" s="247"/>
      <c r="C20" s="253"/>
      <c r="D20" s="119" t="s">
        <v>141</v>
      </c>
      <c r="E20" s="119" t="s">
        <v>142</v>
      </c>
      <c r="F20" s="120">
        <v>8.7099999999999997E-2</v>
      </c>
      <c r="G20" s="121">
        <v>234339.23076923078</v>
      </c>
      <c r="H20" s="121">
        <v>20411</v>
      </c>
      <c r="I20" s="121">
        <v>603</v>
      </c>
    </row>
    <row r="21" spans="1:9" ht="33" customHeight="1" x14ac:dyDescent="0.2">
      <c r="A21" s="248" t="s">
        <v>126</v>
      </c>
      <c r="B21" s="245" t="s">
        <v>133</v>
      </c>
      <c r="C21" s="251" t="s">
        <v>417</v>
      </c>
      <c r="D21" s="119" t="s">
        <v>139</v>
      </c>
      <c r="E21" s="119" t="s">
        <v>142</v>
      </c>
      <c r="F21" s="120">
        <v>7.2000000000000005E-4</v>
      </c>
      <c r="G21" s="121">
        <v>234339.23076923078</v>
      </c>
      <c r="H21" s="121">
        <v>169</v>
      </c>
      <c r="I21" s="121">
        <v>5</v>
      </c>
    </row>
    <row r="22" spans="1:9" ht="18" customHeight="1" x14ac:dyDescent="0.2">
      <c r="A22" s="249"/>
      <c r="B22" s="246"/>
      <c r="C22" s="252"/>
      <c r="D22" s="119" t="s">
        <v>140</v>
      </c>
      <c r="E22" s="119" t="s">
        <v>142</v>
      </c>
      <c r="F22" s="120">
        <v>8.9999999999999998E-4</v>
      </c>
      <c r="G22" s="121">
        <v>234339.23076923078</v>
      </c>
      <c r="H22" s="121">
        <v>211</v>
      </c>
      <c r="I22" s="121">
        <v>6</v>
      </c>
    </row>
    <row r="23" spans="1:9" ht="18" customHeight="1" x14ac:dyDescent="0.2">
      <c r="A23" s="250"/>
      <c r="B23" s="247"/>
      <c r="C23" s="253"/>
      <c r="D23" s="119" t="s">
        <v>141</v>
      </c>
      <c r="E23" s="119" t="s">
        <v>142</v>
      </c>
      <c r="F23" s="120">
        <v>1.17E-3</v>
      </c>
      <c r="G23" s="121">
        <v>234339.23076923078</v>
      </c>
      <c r="H23" s="121">
        <v>274</v>
      </c>
      <c r="I23" s="121">
        <v>8</v>
      </c>
    </row>
    <row r="24" spans="1:9" ht="18" customHeight="1" x14ac:dyDescent="0.2">
      <c r="A24" s="248" t="s">
        <v>127</v>
      </c>
      <c r="B24" s="245" t="s">
        <v>134</v>
      </c>
      <c r="C24" s="251" t="s">
        <v>417</v>
      </c>
      <c r="D24" s="119" t="s">
        <v>139</v>
      </c>
      <c r="E24" s="119" t="s">
        <v>142</v>
      </c>
      <c r="F24" s="120">
        <v>1.1999999999999999E-3</v>
      </c>
      <c r="G24" s="121">
        <v>234339.23076923078</v>
      </c>
      <c r="H24" s="121">
        <v>281</v>
      </c>
      <c r="I24" s="121">
        <v>8</v>
      </c>
    </row>
    <row r="25" spans="1:9" ht="18" customHeight="1" x14ac:dyDescent="0.2">
      <c r="A25" s="249"/>
      <c r="B25" s="246"/>
      <c r="C25" s="252"/>
      <c r="D25" s="119" t="s">
        <v>140</v>
      </c>
      <c r="E25" s="119" t="s">
        <v>142</v>
      </c>
      <c r="F25" s="120">
        <v>1.5E-3</v>
      </c>
      <c r="G25" s="121">
        <v>234339.23076923078</v>
      </c>
      <c r="H25" s="121">
        <v>352</v>
      </c>
      <c r="I25" s="121">
        <v>10</v>
      </c>
    </row>
    <row r="26" spans="1:9" ht="18" customHeight="1" x14ac:dyDescent="0.2">
      <c r="A26" s="250"/>
      <c r="B26" s="247"/>
      <c r="C26" s="253"/>
      <c r="D26" s="119" t="s">
        <v>141</v>
      </c>
      <c r="E26" s="119" t="s">
        <v>142</v>
      </c>
      <c r="F26" s="120">
        <v>1.9499999999999999E-3</v>
      </c>
      <c r="G26" s="121">
        <v>234339.23076923078</v>
      </c>
      <c r="H26" s="121">
        <v>457</v>
      </c>
      <c r="I26" s="121">
        <v>14</v>
      </c>
    </row>
    <row r="27" spans="1:9" ht="18" customHeight="1" x14ac:dyDescent="0.2">
      <c r="A27" s="248" t="s">
        <v>128</v>
      </c>
      <c r="B27" s="245" t="s">
        <v>135</v>
      </c>
      <c r="C27" s="251" t="s">
        <v>418</v>
      </c>
      <c r="D27" s="119" t="s">
        <v>139</v>
      </c>
      <c r="E27" s="119" t="s">
        <v>142</v>
      </c>
      <c r="F27" s="120">
        <v>1.1440000000000001E-2</v>
      </c>
      <c r="G27" s="121">
        <v>234339.23076923078</v>
      </c>
      <c r="H27" s="121">
        <v>2681</v>
      </c>
      <c r="I27" s="121">
        <v>79</v>
      </c>
    </row>
    <row r="28" spans="1:9" ht="18" customHeight="1" x14ac:dyDescent="0.2">
      <c r="A28" s="249"/>
      <c r="B28" s="246"/>
      <c r="C28" s="252"/>
      <c r="D28" s="119" t="s">
        <v>140</v>
      </c>
      <c r="E28" s="119" t="s">
        <v>142</v>
      </c>
      <c r="F28" s="120">
        <v>1.43E-2</v>
      </c>
      <c r="G28" s="121">
        <v>234339.23076923078</v>
      </c>
      <c r="H28" s="121">
        <v>3351</v>
      </c>
      <c r="I28" s="121">
        <v>99</v>
      </c>
    </row>
    <row r="29" spans="1:9" ht="18" customHeight="1" x14ac:dyDescent="0.2">
      <c r="A29" s="250"/>
      <c r="B29" s="247"/>
      <c r="C29" s="253"/>
      <c r="D29" s="119" t="s">
        <v>141</v>
      </c>
      <c r="E29" s="119" t="s">
        <v>142</v>
      </c>
      <c r="F29" s="120">
        <v>1.8589999999999999E-2</v>
      </c>
      <c r="G29" s="121">
        <v>234339.23076923078</v>
      </c>
      <c r="H29" s="121">
        <v>4356</v>
      </c>
      <c r="I29" s="121">
        <v>129</v>
      </c>
    </row>
    <row r="30" spans="1:9" ht="18" customHeight="1" x14ac:dyDescent="0.2">
      <c r="A30" s="248" t="s">
        <v>129</v>
      </c>
      <c r="B30" s="245" t="s">
        <v>134</v>
      </c>
      <c r="C30" s="251" t="s">
        <v>418</v>
      </c>
      <c r="D30" s="119" t="s">
        <v>139</v>
      </c>
      <c r="E30" s="119" t="s">
        <v>142</v>
      </c>
      <c r="F30" s="120">
        <v>1.3599999999999999E-2</v>
      </c>
      <c r="G30" s="121">
        <v>234339.23076923078</v>
      </c>
      <c r="H30" s="121">
        <v>3187</v>
      </c>
      <c r="I30" s="121">
        <v>94</v>
      </c>
    </row>
    <row r="31" spans="1:9" ht="18" customHeight="1" x14ac:dyDescent="0.2">
      <c r="A31" s="249"/>
      <c r="B31" s="246"/>
      <c r="C31" s="252"/>
      <c r="D31" s="119" t="s">
        <v>140</v>
      </c>
      <c r="E31" s="119" t="s">
        <v>142</v>
      </c>
      <c r="F31" s="120">
        <v>1.7000000000000001E-2</v>
      </c>
      <c r="G31" s="121">
        <v>234339.23076923078</v>
      </c>
      <c r="H31" s="121">
        <v>3984</v>
      </c>
      <c r="I31" s="121">
        <v>118</v>
      </c>
    </row>
    <row r="32" spans="1:9" ht="18" customHeight="1" x14ac:dyDescent="0.2">
      <c r="A32" s="250"/>
      <c r="B32" s="247"/>
      <c r="C32" s="253"/>
      <c r="D32" s="119" t="s">
        <v>141</v>
      </c>
      <c r="E32" s="119" t="s">
        <v>142</v>
      </c>
      <c r="F32" s="120">
        <v>2.2100000000000002E-2</v>
      </c>
      <c r="G32" s="121">
        <v>234339.23076923078</v>
      </c>
      <c r="H32" s="121">
        <v>5179</v>
      </c>
      <c r="I32" s="121">
        <v>153</v>
      </c>
    </row>
    <row r="33" spans="1:9" ht="51" customHeight="1" x14ac:dyDescent="0.2">
      <c r="A33" s="117">
        <v>3</v>
      </c>
      <c r="B33" s="66" t="s">
        <v>143</v>
      </c>
      <c r="C33" s="119"/>
      <c r="D33" s="119"/>
      <c r="E33" s="119"/>
      <c r="F33" s="122"/>
      <c r="G33" s="121"/>
      <c r="H33" s="121"/>
      <c r="I33" s="121"/>
    </row>
    <row r="34" spans="1:9" ht="22.5" customHeight="1" x14ac:dyDescent="0.2">
      <c r="A34" s="123" t="s">
        <v>242</v>
      </c>
      <c r="B34" s="114" t="s">
        <v>182</v>
      </c>
      <c r="C34" s="124"/>
      <c r="D34" s="124"/>
      <c r="E34" s="124"/>
      <c r="F34" s="125"/>
      <c r="G34" s="126"/>
      <c r="I34" s="126"/>
    </row>
    <row r="35" spans="1:9" ht="21" customHeight="1" x14ac:dyDescent="0.2">
      <c r="A35" s="108"/>
      <c r="B35" s="114" t="s">
        <v>212</v>
      </c>
      <c r="C35" s="124"/>
      <c r="D35" s="124"/>
      <c r="E35" s="124"/>
      <c r="F35" s="125"/>
      <c r="G35" s="126"/>
      <c r="I35" s="126"/>
    </row>
    <row r="36" spans="1:9" ht="47.25" x14ac:dyDescent="0.2">
      <c r="A36" s="27" t="s">
        <v>0</v>
      </c>
      <c r="B36" s="27" t="s">
        <v>56</v>
      </c>
      <c r="C36" s="27" t="s">
        <v>1</v>
      </c>
      <c r="D36" s="1" t="s">
        <v>138</v>
      </c>
      <c r="E36" s="27" t="s">
        <v>27</v>
      </c>
      <c r="F36" s="27" t="s">
        <v>195</v>
      </c>
      <c r="G36" s="28" t="s">
        <v>16</v>
      </c>
      <c r="H36" s="27" t="s">
        <v>15</v>
      </c>
      <c r="I36" s="27" t="s">
        <v>67</v>
      </c>
    </row>
    <row r="37" spans="1:9" ht="31.5" x14ac:dyDescent="0.2">
      <c r="A37" s="119">
        <v>1</v>
      </c>
      <c r="B37" s="66" t="s">
        <v>183</v>
      </c>
      <c r="C37" s="119" t="s">
        <v>419</v>
      </c>
      <c r="D37" s="119"/>
      <c r="E37" s="119" t="s">
        <v>187</v>
      </c>
      <c r="F37" s="122">
        <v>1</v>
      </c>
      <c r="G37" s="121">
        <v>578470.82840236684</v>
      </c>
      <c r="H37" s="121">
        <v>578471</v>
      </c>
      <c r="I37" s="121">
        <v>13846</v>
      </c>
    </row>
    <row r="38" spans="1:9" ht="47.25" x14ac:dyDescent="0.2">
      <c r="A38" s="119">
        <v>2</v>
      </c>
      <c r="B38" s="66" t="s">
        <v>184</v>
      </c>
      <c r="C38" s="119" t="s">
        <v>419</v>
      </c>
      <c r="D38" s="119"/>
      <c r="E38" s="119" t="s">
        <v>192</v>
      </c>
      <c r="F38" s="122">
        <v>0.1</v>
      </c>
      <c r="G38" s="121">
        <v>295748.52071005915</v>
      </c>
      <c r="H38" s="121">
        <v>29575</v>
      </c>
      <c r="I38" s="121">
        <v>692</v>
      </c>
    </row>
    <row r="39" spans="1:9" ht="31.5" x14ac:dyDescent="0.2">
      <c r="A39" s="119">
        <v>3</v>
      </c>
      <c r="B39" s="66" t="s">
        <v>185</v>
      </c>
      <c r="C39" s="119" t="s">
        <v>419</v>
      </c>
      <c r="D39" s="119"/>
      <c r="E39" s="119" t="s">
        <v>193</v>
      </c>
      <c r="F39" s="122">
        <v>0.18</v>
      </c>
      <c r="G39" s="121">
        <v>189677.92899408285</v>
      </c>
      <c r="H39" s="121">
        <v>34142</v>
      </c>
      <c r="I39" s="121">
        <v>1246</v>
      </c>
    </row>
    <row r="40" spans="1:9" x14ac:dyDescent="0.2">
      <c r="B40" s="128" t="s">
        <v>81</v>
      </c>
    </row>
    <row r="41" spans="1:9" x14ac:dyDescent="0.2">
      <c r="B41" s="55" t="s">
        <v>208</v>
      </c>
    </row>
    <row r="42" spans="1:9" x14ac:dyDescent="0.2">
      <c r="B42" s="55" t="s">
        <v>209</v>
      </c>
    </row>
    <row r="43" spans="1:9" x14ac:dyDescent="0.25">
      <c r="B43" s="130" t="s">
        <v>210</v>
      </c>
    </row>
    <row r="44" spans="1:9" ht="32.25" customHeight="1" x14ac:dyDescent="0.2">
      <c r="A44" s="123" t="s">
        <v>263</v>
      </c>
      <c r="B44" s="114" t="s">
        <v>244</v>
      </c>
      <c r="C44" s="124"/>
      <c r="D44" s="124"/>
      <c r="E44" s="124"/>
      <c r="F44" s="125"/>
      <c r="G44" s="126"/>
      <c r="I44" s="126"/>
    </row>
    <row r="45" spans="1:9" ht="21.75" customHeight="1" x14ac:dyDescent="0.2">
      <c r="A45" s="123"/>
      <c r="B45" s="131" t="s">
        <v>420</v>
      </c>
      <c r="C45" s="124"/>
      <c r="D45" s="124"/>
      <c r="E45" s="124"/>
      <c r="F45" s="125"/>
      <c r="G45" s="126"/>
      <c r="I45" s="126"/>
    </row>
    <row r="46" spans="1:9" ht="47.25" x14ac:dyDescent="0.2">
      <c r="A46" s="27" t="s">
        <v>173</v>
      </c>
      <c r="B46" s="27" t="s">
        <v>246</v>
      </c>
      <c r="C46" s="27" t="s">
        <v>1</v>
      </c>
      <c r="D46" s="1" t="s">
        <v>138</v>
      </c>
      <c r="E46" s="27" t="s">
        <v>27</v>
      </c>
      <c r="F46" s="27" t="s">
        <v>195</v>
      </c>
      <c r="G46" s="28" t="s">
        <v>16</v>
      </c>
      <c r="H46" s="27" t="s">
        <v>15</v>
      </c>
      <c r="I46" s="27" t="s">
        <v>67</v>
      </c>
    </row>
    <row r="47" spans="1:9" ht="31.5" x14ac:dyDescent="0.2">
      <c r="A47" s="119">
        <v>1</v>
      </c>
      <c r="B47" s="66" t="s">
        <v>247</v>
      </c>
      <c r="C47" s="119" t="s">
        <v>248</v>
      </c>
      <c r="D47" s="119"/>
      <c r="E47" s="119" t="s">
        <v>421</v>
      </c>
      <c r="F47" s="119">
        <v>0.25</v>
      </c>
      <c r="G47" s="121">
        <v>418567.10059171601</v>
      </c>
      <c r="H47" s="121">
        <v>104642</v>
      </c>
      <c r="I47" s="121">
        <v>1731</v>
      </c>
    </row>
    <row r="48" spans="1:9" ht="31.5" x14ac:dyDescent="0.2">
      <c r="A48" s="119">
        <v>2</v>
      </c>
      <c r="B48" s="66" t="s">
        <v>249</v>
      </c>
      <c r="C48" s="119" t="s">
        <v>248</v>
      </c>
      <c r="D48" s="119"/>
      <c r="E48" s="119" t="s">
        <v>193</v>
      </c>
      <c r="F48" s="119">
        <v>0.18</v>
      </c>
      <c r="G48" s="121">
        <v>189677.92899408285</v>
      </c>
      <c r="H48" s="121">
        <v>34142</v>
      </c>
      <c r="I48" s="121">
        <v>1246</v>
      </c>
    </row>
    <row r="49" spans="1:9" ht="31.5" x14ac:dyDescent="0.2">
      <c r="A49" s="119">
        <v>3</v>
      </c>
      <c r="B49" s="66" t="s">
        <v>250</v>
      </c>
      <c r="C49" s="119" t="s">
        <v>248</v>
      </c>
      <c r="D49" s="119"/>
      <c r="E49" s="119" t="s">
        <v>422</v>
      </c>
      <c r="F49" s="119">
        <v>0.61</v>
      </c>
      <c r="G49" s="121">
        <v>516131.09467455623</v>
      </c>
      <c r="H49" s="121">
        <v>314840</v>
      </c>
      <c r="I49" s="121">
        <v>8446</v>
      </c>
    </row>
    <row r="50" spans="1:9" ht="31.5" x14ac:dyDescent="0.2">
      <c r="A50" s="119">
        <v>4</v>
      </c>
      <c r="B50" s="66" t="s">
        <v>251</v>
      </c>
      <c r="C50" s="119" t="s">
        <v>248</v>
      </c>
      <c r="D50" s="119"/>
      <c r="E50" s="119" t="s">
        <v>422</v>
      </c>
      <c r="F50" s="119">
        <v>3.12</v>
      </c>
      <c r="G50" s="121">
        <v>516131.09467455623</v>
      </c>
      <c r="H50" s="121">
        <v>1610329</v>
      </c>
      <c r="I50" s="121">
        <v>43200</v>
      </c>
    </row>
    <row r="51" spans="1:9" ht="31.5" x14ac:dyDescent="0.2">
      <c r="A51" s="119">
        <v>5</v>
      </c>
      <c r="B51" s="66" t="s">
        <v>252</v>
      </c>
      <c r="C51" s="119" t="s">
        <v>248</v>
      </c>
      <c r="D51" s="119"/>
      <c r="E51" s="119" t="s">
        <v>422</v>
      </c>
      <c r="F51" s="119">
        <v>2.48</v>
      </c>
      <c r="G51" s="121">
        <v>516131.09467455623</v>
      </c>
      <c r="H51" s="121">
        <v>1280005</v>
      </c>
      <c r="I51" s="121">
        <v>34338</v>
      </c>
    </row>
    <row r="52" spans="1:9" ht="31.5" x14ac:dyDescent="0.2">
      <c r="A52" s="119">
        <v>6</v>
      </c>
      <c r="B52" s="66" t="s">
        <v>253</v>
      </c>
      <c r="C52" s="119" t="s">
        <v>248</v>
      </c>
      <c r="D52" s="119"/>
      <c r="E52" s="119" t="s">
        <v>422</v>
      </c>
      <c r="F52" s="119">
        <v>1.66</v>
      </c>
      <c r="G52" s="121">
        <v>516131.09467455623</v>
      </c>
      <c r="H52" s="121">
        <v>856778</v>
      </c>
      <c r="I52" s="121">
        <v>22985</v>
      </c>
    </row>
    <row r="53" spans="1:9" ht="31.5" x14ac:dyDescent="0.2">
      <c r="A53" s="119">
        <v>7</v>
      </c>
      <c r="B53" s="66" t="s">
        <v>254</v>
      </c>
      <c r="C53" s="119" t="s">
        <v>248</v>
      </c>
      <c r="D53" s="119"/>
      <c r="E53" s="119" t="s">
        <v>422</v>
      </c>
      <c r="F53" s="119">
        <v>0.4</v>
      </c>
      <c r="G53" s="121">
        <v>516131.09467455623</v>
      </c>
      <c r="H53" s="121">
        <v>206452</v>
      </c>
      <c r="I53" s="121">
        <v>5538</v>
      </c>
    </row>
    <row r="54" spans="1:9" ht="31.5" x14ac:dyDescent="0.2">
      <c r="A54" s="119">
        <v>8</v>
      </c>
      <c r="B54" s="66" t="s">
        <v>255</v>
      </c>
      <c r="C54" s="119" t="s">
        <v>248</v>
      </c>
      <c r="D54" s="119"/>
      <c r="E54" s="119" t="s">
        <v>422</v>
      </c>
      <c r="F54" s="119">
        <v>4.5</v>
      </c>
      <c r="G54" s="121">
        <v>516131.09467455623</v>
      </c>
      <c r="H54" s="121">
        <v>2322590</v>
      </c>
      <c r="I54" s="121">
        <v>62308</v>
      </c>
    </row>
    <row r="55" spans="1:9" ht="31.5" x14ac:dyDescent="0.2">
      <c r="A55" s="119">
        <v>9</v>
      </c>
      <c r="B55" s="66" t="s">
        <v>256</v>
      </c>
      <c r="C55" s="119" t="s">
        <v>257</v>
      </c>
      <c r="D55" s="119"/>
      <c r="E55" s="119" t="s">
        <v>422</v>
      </c>
      <c r="F55" s="119">
        <v>0.95</v>
      </c>
      <c r="G55" s="121">
        <v>516131.09467455623</v>
      </c>
      <c r="H55" s="121">
        <v>490325</v>
      </c>
      <c r="I55" s="121">
        <v>13154</v>
      </c>
    </row>
    <row r="56" spans="1:9" ht="31.5" x14ac:dyDescent="0.2">
      <c r="A56" s="119">
        <v>10</v>
      </c>
      <c r="B56" s="66" t="s">
        <v>258</v>
      </c>
      <c r="C56" s="119" t="s">
        <v>248</v>
      </c>
      <c r="D56" s="119"/>
      <c r="E56" s="119" t="s">
        <v>422</v>
      </c>
      <c r="F56" s="119">
        <v>0.23</v>
      </c>
      <c r="G56" s="121">
        <v>516131.09467455623</v>
      </c>
      <c r="H56" s="121">
        <v>118710</v>
      </c>
      <c r="I56" s="121">
        <v>3185</v>
      </c>
    </row>
    <row r="57" spans="1:9" ht="31.5" x14ac:dyDescent="0.2">
      <c r="A57" s="119">
        <v>11</v>
      </c>
      <c r="B57" s="66" t="s">
        <v>259</v>
      </c>
      <c r="C57" s="119" t="s">
        <v>248</v>
      </c>
      <c r="D57" s="119"/>
      <c r="E57" s="119" t="s">
        <v>422</v>
      </c>
      <c r="F57" s="119">
        <v>0.11</v>
      </c>
      <c r="G57" s="121">
        <v>516131.09467455623</v>
      </c>
      <c r="H57" s="121">
        <v>56774</v>
      </c>
      <c r="I57" s="121">
        <v>1523</v>
      </c>
    </row>
    <row r="58" spans="1:9" ht="31.5" x14ac:dyDescent="0.2">
      <c r="A58" s="119">
        <v>12</v>
      </c>
      <c r="B58" s="66" t="s">
        <v>260</v>
      </c>
      <c r="C58" s="119" t="s">
        <v>257</v>
      </c>
      <c r="D58" s="119"/>
      <c r="E58" s="119" t="s">
        <v>422</v>
      </c>
      <c r="F58" s="119">
        <v>0.72</v>
      </c>
      <c r="G58" s="121">
        <v>516131.09467455623</v>
      </c>
      <c r="H58" s="121">
        <v>371614</v>
      </c>
      <c r="I58" s="121">
        <v>9969</v>
      </c>
    </row>
    <row r="59" spans="1:9" ht="31.5" x14ac:dyDescent="0.2">
      <c r="A59" s="119">
        <v>13</v>
      </c>
      <c r="B59" s="66" t="s">
        <v>261</v>
      </c>
      <c r="C59" s="119" t="s">
        <v>248</v>
      </c>
      <c r="D59" s="119"/>
      <c r="E59" s="119" t="s">
        <v>422</v>
      </c>
      <c r="F59" s="119">
        <v>0.57999999999999996</v>
      </c>
      <c r="G59" s="121">
        <v>516131.09467455623</v>
      </c>
      <c r="H59" s="121">
        <v>299356</v>
      </c>
      <c r="I59" s="121">
        <v>8031</v>
      </c>
    </row>
    <row r="60" spans="1:9" ht="26.25" customHeight="1" x14ac:dyDescent="0.2">
      <c r="B60" s="132" t="s">
        <v>81</v>
      </c>
    </row>
    <row r="61" spans="1:9" ht="33.75" customHeight="1" x14ac:dyDescent="0.2">
      <c r="B61" s="254" t="s">
        <v>262</v>
      </c>
      <c r="C61" s="254"/>
      <c r="D61" s="254"/>
      <c r="E61" s="254"/>
      <c r="F61" s="254"/>
      <c r="G61" s="254"/>
      <c r="H61" s="254"/>
      <c r="I61" s="254"/>
    </row>
    <row r="62" spans="1:9" ht="23.25" customHeight="1" x14ac:dyDescent="0.2">
      <c r="A62" s="108" t="s">
        <v>308</v>
      </c>
      <c r="B62" s="58" t="s">
        <v>306</v>
      </c>
    </row>
    <row r="63" spans="1:9" ht="20.25" customHeight="1" x14ac:dyDescent="0.2">
      <c r="A63" s="108"/>
      <c r="B63" s="131" t="s">
        <v>315</v>
      </c>
    </row>
    <row r="64" spans="1:9" ht="47.25" x14ac:dyDescent="0.2">
      <c r="A64" s="47" t="s">
        <v>173</v>
      </c>
      <c r="B64" s="47" t="s">
        <v>246</v>
      </c>
      <c r="C64" s="47" t="s">
        <v>1</v>
      </c>
      <c r="D64" s="1" t="s">
        <v>138</v>
      </c>
      <c r="E64" s="27" t="s">
        <v>27</v>
      </c>
      <c r="F64" s="47" t="s">
        <v>195</v>
      </c>
      <c r="G64" s="28" t="s">
        <v>16</v>
      </c>
      <c r="H64" s="27" t="s">
        <v>15</v>
      </c>
      <c r="I64" s="27" t="s">
        <v>67</v>
      </c>
    </row>
    <row r="65" spans="1:9" ht="30" x14ac:dyDescent="0.2">
      <c r="A65" s="83">
        <v>1</v>
      </c>
      <c r="B65" s="92" t="s">
        <v>309</v>
      </c>
      <c r="C65" s="83" t="s">
        <v>310</v>
      </c>
      <c r="D65" s="83"/>
      <c r="E65" s="83" t="s">
        <v>192</v>
      </c>
      <c r="F65" s="83">
        <v>0.04</v>
      </c>
      <c r="G65" s="121">
        <v>295748.52071005915</v>
      </c>
      <c r="H65" s="121">
        <v>11830</v>
      </c>
      <c r="I65" s="121">
        <v>277</v>
      </c>
    </row>
    <row r="66" spans="1:9" ht="35.25" customHeight="1" x14ac:dyDescent="0.2">
      <c r="A66" s="83">
        <v>2</v>
      </c>
      <c r="B66" s="92" t="s">
        <v>311</v>
      </c>
      <c r="C66" s="83" t="s">
        <v>312</v>
      </c>
      <c r="D66" s="83"/>
      <c r="E66" s="83" t="s">
        <v>142</v>
      </c>
      <c r="F66" s="83">
        <v>0.1</v>
      </c>
      <c r="G66" s="121">
        <v>234339.23076923078</v>
      </c>
      <c r="H66" s="121">
        <v>23434</v>
      </c>
      <c r="I66" s="121">
        <v>692</v>
      </c>
    </row>
    <row r="67" spans="1:9" ht="45" x14ac:dyDescent="0.2">
      <c r="A67" s="83">
        <v>3</v>
      </c>
      <c r="B67" s="92" t="s">
        <v>313</v>
      </c>
      <c r="C67" s="83" t="s">
        <v>314</v>
      </c>
      <c r="D67" s="83"/>
      <c r="E67" s="83" t="s">
        <v>192</v>
      </c>
      <c r="F67" s="83">
        <v>1.4999999999999999E-2</v>
      </c>
      <c r="G67" s="121">
        <v>295748.52071005915</v>
      </c>
      <c r="H67" s="121">
        <v>4436</v>
      </c>
      <c r="I67" s="121">
        <v>104</v>
      </c>
    </row>
    <row r="68" spans="1:9" x14ac:dyDescent="0.2">
      <c r="A68" s="108" t="s">
        <v>343</v>
      </c>
      <c r="B68" s="58" t="s">
        <v>344</v>
      </c>
    </row>
    <row r="69" spans="1:9" ht="24" customHeight="1" x14ac:dyDescent="0.2">
      <c r="A69" s="108"/>
      <c r="B69" s="131" t="s">
        <v>345</v>
      </c>
    </row>
    <row r="70" spans="1:9" ht="47.25" x14ac:dyDescent="0.2">
      <c r="A70" s="47" t="s">
        <v>173</v>
      </c>
      <c r="B70" s="47" t="s">
        <v>246</v>
      </c>
      <c r="C70" s="47" t="s">
        <v>1</v>
      </c>
      <c r="D70" s="1" t="s">
        <v>138</v>
      </c>
      <c r="E70" s="27" t="s">
        <v>27</v>
      </c>
      <c r="F70" s="47" t="s">
        <v>195</v>
      </c>
      <c r="G70" s="28" t="s">
        <v>16</v>
      </c>
      <c r="H70" s="27" t="s">
        <v>15</v>
      </c>
      <c r="I70" s="27" t="s">
        <v>67</v>
      </c>
    </row>
    <row r="71" spans="1:9" ht="30" x14ac:dyDescent="0.2">
      <c r="A71" s="83">
        <v>1</v>
      </c>
      <c r="B71" s="92" t="s">
        <v>344</v>
      </c>
      <c r="C71" s="83" t="s">
        <v>348</v>
      </c>
      <c r="D71" s="83"/>
      <c r="E71" s="83" t="s">
        <v>423</v>
      </c>
      <c r="F71" s="83">
        <v>0.16800000000000001</v>
      </c>
      <c r="G71" s="121">
        <v>663008.60946745565</v>
      </c>
      <c r="H71" s="121">
        <v>111385</v>
      </c>
      <c r="I71" s="121">
        <v>3489</v>
      </c>
    </row>
    <row r="72" spans="1:9" x14ac:dyDescent="0.2">
      <c r="A72" s="83">
        <v>2</v>
      </c>
      <c r="B72" s="92" t="s">
        <v>346</v>
      </c>
      <c r="C72" s="83" t="s">
        <v>347</v>
      </c>
      <c r="D72" s="83"/>
      <c r="E72" s="83" t="s">
        <v>424</v>
      </c>
      <c r="F72" s="83">
        <v>0.1</v>
      </c>
      <c r="G72" s="121">
        <v>454721.80473372783</v>
      </c>
      <c r="H72" s="121">
        <v>45472</v>
      </c>
      <c r="I72" s="121">
        <v>1385</v>
      </c>
    </row>
    <row r="73" spans="1:9" ht="21.75" customHeight="1" x14ac:dyDescent="0.2">
      <c r="B73" s="133" t="s">
        <v>81</v>
      </c>
    </row>
    <row r="74" spans="1:9" ht="56.25" customHeight="1" x14ac:dyDescent="0.2">
      <c r="B74" s="244" t="s">
        <v>349</v>
      </c>
      <c r="C74" s="244"/>
      <c r="D74" s="244"/>
      <c r="E74" s="244"/>
      <c r="F74" s="244"/>
      <c r="G74" s="244"/>
      <c r="H74" s="244"/>
      <c r="I74" s="244"/>
    </row>
    <row r="75" spans="1:9" ht="31.5" customHeight="1" x14ac:dyDescent="0.2">
      <c r="B75" s="255" t="s">
        <v>366</v>
      </c>
      <c r="C75" s="255"/>
      <c r="D75" s="255"/>
      <c r="E75" s="255"/>
      <c r="F75" s="255"/>
      <c r="G75" s="255"/>
      <c r="H75" s="255"/>
      <c r="I75" s="255"/>
    </row>
    <row r="76" spans="1:9" x14ac:dyDescent="0.2">
      <c r="A76" s="108"/>
      <c r="B76" s="131" t="s">
        <v>359</v>
      </c>
    </row>
    <row r="77" spans="1:9" x14ac:dyDescent="0.2">
      <c r="A77" s="47" t="s">
        <v>173</v>
      </c>
      <c r="B77" s="47" t="s">
        <v>355</v>
      </c>
      <c r="C77" s="47" t="s">
        <v>356</v>
      </c>
    </row>
    <row r="78" spans="1:9" x14ac:dyDescent="0.2">
      <c r="A78" s="83">
        <v>1</v>
      </c>
      <c r="B78" s="92" t="s">
        <v>352</v>
      </c>
      <c r="C78" s="83">
        <v>1</v>
      </c>
    </row>
    <row r="79" spans="1:9" x14ac:dyDescent="0.2">
      <c r="A79" s="83">
        <v>2</v>
      </c>
      <c r="B79" s="92" t="s">
        <v>357</v>
      </c>
      <c r="C79" s="83">
        <v>1.2</v>
      </c>
    </row>
    <row r="80" spans="1:9" x14ac:dyDescent="0.2">
      <c r="A80" s="83">
        <v>3</v>
      </c>
      <c r="B80" s="92" t="s">
        <v>358</v>
      </c>
      <c r="C80" s="83">
        <v>1.5</v>
      </c>
    </row>
    <row r="81" spans="1:9" ht="21" customHeight="1" x14ac:dyDescent="0.2">
      <c r="A81" s="108" t="s">
        <v>392</v>
      </c>
      <c r="B81" s="58" t="s">
        <v>391</v>
      </c>
    </row>
    <row r="82" spans="1:9" ht="18.75" customHeight="1" x14ac:dyDescent="0.2">
      <c r="A82" s="108"/>
      <c r="B82" s="131" t="s">
        <v>393</v>
      </c>
    </row>
    <row r="83" spans="1:9" ht="30.75" customHeight="1" x14ac:dyDescent="0.2">
      <c r="A83" s="47" t="s">
        <v>173</v>
      </c>
      <c r="B83" s="47" t="s">
        <v>246</v>
      </c>
      <c r="C83" s="47" t="s">
        <v>1</v>
      </c>
      <c r="D83" s="1" t="s">
        <v>138</v>
      </c>
      <c r="E83" s="27" t="s">
        <v>27</v>
      </c>
      <c r="F83" s="47" t="s">
        <v>195</v>
      </c>
      <c r="G83" s="28" t="s">
        <v>16</v>
      </c>
      <c r="H83" s="27" t="s">
        <v>396</v>
      </c>
      <c r="I83" s="27" t="s">
        <v>67</v>
      </c>
    </row>
    <row r="84" spans="1:9" ht="20.25" customHeight="1" x14ac:dyDescent="0.2">
      <c r="A84" s="83">
        <v>1</v>
      </c>
      <c r="B84" s="92" t="s">
        <v>391</v>
      </c>
      <c r="C84" s="83" t="s">
        <v>394</v>
      </c>
      <c r="D84" s="83"/>
      <c r="E84" s="83" t="s">
        <v>193</v>
      </c>
      <c r="F84" s="83">
        <v>2.5339999999999998</v>
      </c>
      <c r="G84" s="121">
        <v>189677.92899408285</v>
      </c>
      <c r="H84" s="121">
        <v>480644</v>
      </c>
      <c r="I84" s="121">
        <v>17543</v>
      </c>
    </row>
    <row r="85" spans="1:9" ht="31.5" customHeight="1" x14ac:dyDescent="0.2">
      <c r="A85" s="83">
        <v>2</v>
      </c>
      <c r="B85" s="92" t="s">
        <v>395</v>
      </c>
      <c r="C85" s="83"/>
      <c r="D85" s="83"/>
      <c r="E85" s="83"/>
      <c r="F85" s="83"/>
      <c r="G85" s="121"/>
      <c r="H85" s="121">
        <v>0</v>
      </c>
      <c r="I85" s="121">
        <v>0</v>
      </c>
    </row>
    <row r="86" spans="1:9" x14ac:dyDescent="0.2">
      <c r="B86" s="133" t="s">
        <v>81</v>
      </c>
    </row>
    <row r="87" spans="1:9" ht="50.25" customHeight="1" x14ac:dyDescent="0.2">
      <c r="B87" s="244" t="s">
        <v>398</v>
      </c>
      <c r="C87" s="244"/>
      <c r="D87" s="244"/>
      <c r="E87" s="244"/>
      <c r="F87" s="244"/>
      <c r="G87" s="244"/>
      <c r="H87" s="244"/>
      <c r="I87" s="244"/>
    </row>
    <row r="88" spans="1:9" ht="38.25" customHeight="1" x14ac:dyDescent="0.2">
      <c r="B88" s="255" t="s">
        <v>399</v>
      </c>
      <c r="C88" s="255"/>
      <c r="D88" s="255"/>
      <c r="E88" s="255"/>
      <c r="F88" s="255"/>
      <c r="G88" s="255"/>
      <c r="H88" s="255"/>
      <c r="I88" s="255"/>
    </row>
    <row r="89" spans="1:9" ht="24" customHeight="1" x14ac:dyDescent="0.2">
      <c r="A89" s="108" t="s">
        <v>411</v>
      </c>
      <c r="B89" s="58" t="s">
        <v>412</v>
      </c>
    </row>
    <row r="90" spans="1:9" ht="21.75" customHeight="1" x14ac:dyDescent="0.2">
      <c r="A90" s="108"/>
      <c r="B90" s="131" t="s">
        <v>415</v>
      </c>
    </row>
    <row r="91" spans="1:9" ht="49.5" customHeight="1" x14ac:dyDescent="0.2">
      <c r="A91" s="47" t="s">
        <v>173</v>
      </c>
      <c r="B91" s="47" t="s">
        <v>246</v>
      </c>
      <c r="C91" s="47" t="s">
        <v>1</v>
      </c>
      <c r="D91" s="1" t="s">
        <v>138</v>
      </c>
      <c r="E91" s="27" t="s">
        <v>27</v>
      </c>
      <c r="F91" s="47" t="s">
        <v>195</v>
      </c>
      <c r="G91" s="28" t="s">
        <v>16</v>
      </c>
      <c r="H91" s="27" t="s">
        <v>396</v>
      </c>
      <c r="I91" s="27" t="s">
        <v>67</v>
      </c>
    </row>
    <row r="92" spans="1:9" ht="34.5" customHeight="1" x14ac:dyDescent="0.2">
      <c r="A92" s="83">
        <v>1</v>
      </c>
      <c r="B92" s="92" t="s">
        <v>413</v>
      </c>
      <c r="C92" s="83" t="s">
        <v>310</v>
      </c>
      <c r="D92" s="83">
        <v>1.4999999999999999E-2</v>
      </c>
      <c r="E92" s="83" t="s">
        <v>424</v>
      </c>
      <c r="F92" s="83">
        <v>1.4999999999999999E-2</v>
      </c>
      <c r="G92" s="121">
        <v>454721.80473372783</v>
      </c>
      <c r="H92" s="121">
        <v>6821</v>
      </c>
      <c r="I92" s="121">
        <v>208</v>
      </c>
    </row>
    <row r="93" spans="1:9" ht="33.75" customHeight="1" x14ac:dyDescent="0.2">
      <c r="A93" s="83">
        <v>2</v>
      </c>
      <c r="B93" s="92" t="s">
        <v>414</v>
      </c>
      <c r="C93" s="83" t="s">
        <v>310</v>
      </c>
      <c r="D93" s="83">
        <v>0.63</v>
      </c>
      <c r="E93" s="83" t="s">
        <v>192</v>
      </c>
      <c r="F93" s="83">
        <v>0.63</v>
      </c>
      <c r="G93" s="121">
        <v>295748.52071005915</v>
      </c>
      <c r="H93" s="121">
        <v>186322</v>
      </c>
      <c r="I93" s="121">
        <v>4362</v>
      </c>
    </row>
    <row r="94" spans="1:9" ht="66" customHeight="1" x14ac:dyDescent="0.2">
      <c r="A94" s="83">
        <v>3</v>
      </c>
      <c r="B94" s="92" t="s">
        <v>643</v>
      </c>
      <c r="C94" s="83" t="s">
        <v>312</v>
      </c>
      <c r="D94" s="83"/>
      <c r="E94" s="83" t="s">
        <v>142</v>
      </c>
      <c r="F94" s="83">
        <v>0.1</v>
      </c>
      <c r="G94" s="121">
        <v>234339.23076923078</v>
      </c>
      <c r="H94" s="121">
        <v>23434</v>
      </c>
      <c r="I94" s="121">
        <v>692</v>
      </c>
    </row>
    <row r="95" spans="1:9" ht="74.25" customHeight="1" x14ac:dyDescent="0.2">
      <c r="A95" s="83">
        <v>4</v>
      </c>
      <c r="B95" s="92" t="s">
        <v>644</v>
      </c>
      <c r="C95" s="83" t="s">
        <v>312</v>
      </c>
      <c r="D95" s="83"/>
      <c r="E95" s="83" t="s">
        <v>142</v>
      </c>
      <c r="F95" s="83">
        <v>0.1</v>
      </c>
      <c r="G95" s="121">
        <v>234339.23076923078</v>
      </c>
      <c r="H95" s="121">
        <v>23434</v>
      </c>
      <c r="I95" s="121">
        <v>692</v>
      </c>
    </row>
    <row r="96" spans="1:9" ht="22.5" customHeight="1" x14ac:dyDescent="0.2">
      <c r="A96" s="83">
        <v>5</v>
      </c>
      <c r="B96" s="92" t="s">
        <v>645</v>
      </c>
      <c r="C96" s="83"/>
      <c r="D96" s="83"/>
      <c r="E96" s="83"/>
      <c r="F96" s="83"/>
      <c r="G96" s="121"/>
      <c r="H96" s="121"/>
      <c r="I96" s="121"/>
    </row>
    <row r="97" spans="1:9" ht="18.75" customHeight="1" x14ac:dyDescent="0.2">
      <c r="A97" s="108" t="s">
        <v>437</v>
      </c>
      <c r="B97" s="58" t="s">
        <v>438</v>
      </c>
    </row>
    <row r="98" spans="1:9" ht="18" customHeight="1" x14ac:dyDescent="0.2">
      <c r="A98" s="108"/>
      <c r="B98" s="131" t="s">
        <v>439</v>
      </c>
    </row>
    <row r="99" spans="1:9" ht="47.25" x14ac:dyDescent="0.2">
      <c r="A99" s="47" t="s">
        <v>173</v>
      </c>
      <c r="B99" s="47" t="s">
        <v>246</v>
      </c>
      <c r="C99" s="47" t="s">
        <v>1</v>
      </c>
      <c r="D99" s="1" t="s">
        <v>138</v>
      </c>
      <c r="E99" s="27" t="s">
        <v>27</v>
      </c>
      <c r="F99" s="47" t="s">
        <v>195</v>
      </c>
      <c r="G99" s="28" t="s">
        <v>16</v>
      </c>
      <c r="H99" s="27" t="s">
        <v>15</v>
      </c>
      <c r="I99" s="27" t="s">
        <v>67</v>
      </c>
    </row>
    <row r="100" spans="1:9" ht="30" x14ac:dyDescent="0.2">
      <c r="A100" s="83">
        <v>1</v>
      </c>
      <c r="B100" s="92" t="s">
        <v>440</v>
      </c>
      <c r="C100" s="83" t="s">
        <v>441</v>
      </c>
      <c r="D100" s="83"/>
      <c r="E100" s="134" t="s">
        <v>193</v>
      </c>
      <c r="F100" s="83">
        <v>1.15E-2</v>
      </c>
      <c r="G100" s="121">
        <v>189677.92899408285</v>
      </c>
      <c r="H100" s="121">
        <v>2181.2961834319526</v>
      </c>
      <c r="I100" s="121">
        <v>80</v>
      </c>
    </row>
    <row r="101" spans="1:9" ht="30" x14ac:dyDescent="0.2">
      <c r="A101" s="83">
        <v>2</v>
      </c>
      <c r="B101" s="92" t="s">
        <v>442</v>
      </c>
      <c r="C101" s="83" t="s">
        <v>441</v>
      </c>
      <c r="D101" s="83"/>
      <c r="E101" s="134" t="s">
        <v>193</v>
      </c>
      <c r="F101" s="83">
        <v>1.2E-2</v>
      </c>
      <c r="G101" s="121">
        <v>189677.92899408285</v>
      </c>
      <c r="H101" s="121">
        <v>2276.1351479289942</v>
      </c>
      <c r="I101" s="121">
        <v>83</v>
      </c>
    </row>
    <row r="102" spans="1:9" ht="30" x14ac:dyDescent="0.2">
      <c r="A102" s="83">
        <v>3</v>
      </c>
      <c r="B102" s="92" t="s">
        <v>443</v>
      </c>
      <c r="C102" s="83" t="s">
        <v>441</v>
      </c>
      <c r="D102" s="83"/>
      <c r="E102" s="134" t="s">
        <v>193</v>
      </c>
      <c r="F102" s="83">
        <v>2.4E-2</v>
      </c>
      <c r="G102" s="121">
        <v>189677.92899408285</v>
      </c>
      <c r="H102" s="121">
        <v>4552.2702958579885</v>
      </c>
      <c r="I102" s="121">
        <v>166</v>
      </c>
    </row>
    <row r="103" spans="1:9" ht="30" x14ac:dyDescent="0.2">
      <c r="A103" s="83">
        <v>4</v>
      </c>
      <c r="B103" s="92" t="s">
        <v>444</v>
      </c>
      <c r="C103" s="83" t="s">
        <v>441</v>
      </c>
      <c r="D103" s="83"/>
      <c r="E103" s="134" t="s">
        <v>142</v>
      </c>
      <c r="F103" s="83">
        <v>1.6999999999999999E-3</v>
      </c>
      <c r="G103" s="121">
        <v>234339.23076923078</v>
      </c>
      <c r="H103" s="121">
        <v>398.37669230769228</v>
      </c>
      <c r="I103" s="121">
        <v>12</v>
      </c>
    </row>
    <row r="104" spans="1:9" ht="30" x14ac:dyDescent="0.2">
      <c r="A104" s="83">
        <v>5</v>
      </c>
      <c r="B104" s="92" t="s">
        <v>445</v>
      </c>
      <c r="C104" s="83" t="s">
        <v>441</v>
      </c>
      <c r="D104" s="83"/>
      <c r="E104" s="134" t="s">
        <v>193</v>
      </c>
      <c r="F104" s="83">
        <v>2.2000000000000001E-3</v>
      </c>
      <c r="G104" s="121">
        <v>189677.92899408285</v>
      </c>
      <c r="H104" s="121">
        <v>417.29144378698231</v>
      </c>
      <c r="I104" s="121">
        <v>15</v>
      </c>
    </row>
    <row r="105" spans="1:9" ht="45" x14ac:dyDescent="0.2">
      <c r="A105" s="83">
        <v>6</v>
      </c>
      <c r="B105" s="92" t="s">
        <v>646</v>
      </c>
      <c r="C105" s="83" t="s">
        <v>347</v>
      </c>
      <c r="D105" s="83"/>
      <c r="E105" s="134" t="s">
        <v>424</v>
      </c>
      <c r="F105" s="83">
        <v>0.1</v>
      </c>
      <c r="G105" s="121">
        <v>454721.80473372783</v>
      </c>
      <c r="H105" s="121">
        <v>45472</v>
      </c>
      <c r="I105" s="121">
        <v>1385</v>
      </c>
    </row>
    <row r="106" spans="1:9" ht="21" customHeight="1" x14ac:dyDescent="0.2">
      <c r="B106" s="133" t="s">
        <v>81</v>
      </c>
    </row>
    <row r="107" spans="1:9" ht="35.25" customHeight="1" x14ac:dyDescent="0.2">
      <c r="B107" s="244" t="s">
        <v>446</v>
      </c>
      <c r="C107" s="244"/>
      <c r="D107" s="244"/>
      <c r="E107" s="244"/>
      <c r="F107" s="244"/>
      <c r="G107" s="244"/>
      <c r="H107" s="244"/>
      <c r="I107" s="244"/>
    </row>
    <row r="108" spans="1:9" ht="21" customHeight="1" x14ac:dyDescent="0.2">
      <c r="B108" s="58" t="s">
        <v>454</v>
      </c>
      <c r="C108" s="135"/>
    </row>
    <row r="109" spans="1:9" x14ac:dyDescent="0.2">
      <c r="A109" s="47" t="s">
        <v>173</v>
      </c>
      <c r="B109" s="47" t="s">
        <v>447</v>
      </c>
      <c r="C109" s="47" t="s">
        <v>356</v>
      </c>
    </row>
    <row r="110" spans="1:9" x14ac:dyDescent="0.2">
      <c r="A110" s="83">
        <v>1</v>
      </c>
      <c r="B110" s="92" t="s">
        <v>448</v>
      </c>
      <c r="C110" s="83">
        <v>0.8</v>
      </c>
    </row>
    <row r="111" spans="1:9" x14ac:dyDescent="0.2">
      <c r="A111" s="83">
        <v>2</v>
      </c>
      <c r="B111" s="92" t="s">
        <v>449</v>
      </c>
      <c r="C111" s="83">
        <v>1.5</v>
      </c>
    </row>
    <row r="112" spans="1:9" x14ac:dyDescent="0.2">
      <c r="A112" s="83">
        <v>3</v>
      </c>
      <c r="B112" s="92" t="s">
        <v>450</v>
      </c>
      <c r="C112" s="83">
        <v>2.5</v>
      </c>
    </row>
    <row r="113" spans="1:9" x14ac:dyDescent="0.2">
      <c r="A113" s="83">
        <v>4</v>
      </c>
      <c r="B113" s="92" t="s">
        <v>451</v>
      </c>
      <c r="C113" s="136">
        <v>5</v>
      </c>
    </row>
    <row r="114" spans="1:9" x14ac:dyDescent="0.2">
      <c r="A114" s="83">
        <v>5</v>
      </c>
      <c r="B114" s="92" t="s">
        <v>452</v>
      </c>
      <c r="C114" s="136">
        <v>10</v>
      </c>
    </row>
    <row r="115" spans="1:9" ht="27" customHeight="1" x14ac:dyDescent="0.25">
      <c r="B115" s="137" t="s">
        <v>81</v>
      </c>
    </row>
    <row r="116" spans="1:9" ht="24.75" customHeight="1" x14ac:dyDescent="0.2">
      <c r="B116" s="42" t="s">
        <v>455</v>
      </c>
    </row>
    <row r="117" spans="1:9" ht="26.25" customHeight="1" x14ac:dyDescent="0.2">
      <c r="A117" s="108" t="s">
        <v>498</v>
      </c>
      <c r="B117" s="58" t="s">
        <v>489</v>
      </c>
    </row>
    <row r="118" spans="1:9" ht="23.25" customHeight="1" x14ac:dyDescent="0.2">
      <c r="A118" s="108"/>
      <c r="B118" s="131" t="s">
        <v>499</v>
      </c>
    </row>
    <row r="119" spans="1:9" ht="47.25" x14ac:dyDescent="0.2">
      <c r="A119" s="47" t="s">
        <v>173</v>
      </c>
      <c r="B119" s="47" t="s">
        <v>246</v>
      </c>
      <c r="C119" s="47" t="s">
        <v>1</v>
      </c>
      <c r="D119" s="1" t="s">
        <v>138</v>
      </c>
      <c r="E119" s="27" t="s">
        <v>27</v>
      </c>
      <c r="F119" s="47" t="s">
        <v>195</v>
      </c>
      <c r="G119" s="28" t="s">
        <v>16</v>
      </c>
      <c r="H119" s="27" t="s">
        <v>15</v>
      </c>
      <c r="I119" s="27" t="s">
        <v>67</v>
      </c>
    </row>
    <row r="120" spans="1:9" ht="33.75" customHeight="1" x14ac:dyDescent="0.2">
      <c r="A120" s="83">
        <v>1</v>
      </c>
      <c r="B120" s="92" t="s">
        <v>500</v>
      </c>
      <c r="C120" s="83" t="s">
        <v>257</v>
      </c>
      <c r="D120" s="83"/>
      <c r="E120" s="134" t="s">
        <v>193</v>
      </c>
      <c r="F120" s="83">
        <v>2.282</v>
      </c>
      <c r="G120" s="121">
        <v>189677.92899408285</v>
      </c>
      <c r="H120" s="121">
        <v>432845.03396449704</v>
      </c>
      <c r="I120" s="121">
        <v>15798</v>
      </c>
    </row>
    <row r="121" spans="1:9" ht="30" x14ac:dyDescent="0.2">
      <c r="A121" s="83">
        <v>2</v>
      </c>
      <c r="B121" s="92" t="s">
        <v>501</v>
      </c>
      <c r="C121" s="83" t="s">
        <v>257</v>
      </c>
      <c r="D121" s="83"/>
      <c r="E121" s="134" t="s">
        <v>193</v>
      </c>
      <c r="F121" s="83">
        <v>0.72</v>
      </c>
      <c r="G121" s="121">
        <v>189677.92899408285</v>
      </c>
      <c r="H121" s="121">
        <v>136568.10887573965</v>
      </c>
      <c r="I121" s="121">
        <v>4985</v>
      </c>
    </row>
    <row r="122" spans="1:9" ht="35.25" customHeight="1" x14ac:dyDescent="0.2">
      <c r="A122" s="138"/>
      <c r="B122" s="131" t="s">
        <v>502</v>
      </c>
    </row>
    <row r="123" spans="1:9" ht="47.25" x14ac:dyDescent="0.2">
      <c r="A123" s="47" t="s">
        <v>173</v>
      </c>
      <c r="B123" s="47" t="s">
        <v>246</v>
      </c>
      <c r="C123" s="47" t="s">
        <v>1</v>
      </c>
      <c r="D123" s="1" t="s">
        <v>138</v>
      </c>
      <c r="E123" s="27" t="s">
        <v>27</v>
      </c>
      <c r="F123" s="47" t="s">
        <v>195</v>
      </c>
      <c r="G123" s="28" t="s">
        <v>16</v>
      </c>
      <c r="H123" s="27" t="s">
        <v>15</v>
      </c>
      <c r="I123" s="27" t="s">
        <v>67</v>
      </c>
    </row>
    <row r="124" spans="1:9" ht="53.25" customHeight="1" x14ac:dyDescent="0.2">
      <c r="A124" s="83">
        <v>1</v>
      </c>
      <c r="B124" s="92" t="s">
        <v>651</v>
      </c>
      <c r="C124" s="83"/>
      <c r="D124" s="83"/>
      <c r="E124" s="134"/>
      <c r="F124" s="83"/>
      <c r="G124" s="121"/>
      <c r="H124" s="139">
        <v>2460.5619230769234</v>
      </c>
      <c r="I124" s="139">
        <v>72</v>
      </c>
    </row>
    <row r="125" spans="1:9" ht="30" x14ac:dyDescent="0.2">
      <c r="A125" s="83" t="s">
        <v>31</v>
      </c>
      <c r="B125" s="92" t="s">
        <v>504</v>
      </c>
      <c r="C125" s="83" t="s">
        <v>503</v>
      </c>
      <c r="D125" s="83"/>
      <c r="E125" s="134" t="s">
        <v>142</v>
      </c>
      <c r="F125" s="83">
        <v>8.0000000000000002E-3</v>
      </c>
      <c r="G125" s="121">
        <v>234339.23076923078</v>
      </c>
      <c r="H125" s="121">
        <v>1874.7138461538464</v>
      </c>
      <c r="I125" s="121">
        <v>55</v>
      </c>
    </row>
    <row r="126" spans="1:9" ht="48" customHeight="1" x14ac:dyDescent="0.2">
      <c r="A126" s="83" t="s">
        <v>32</v>
      </c>
      <c r="B126" s="92" t="s">
        <v>505</v>
      </c>
      <c r="C126" s="83" t="s">
        <v>503</v>
      </c>
      <c r="D126" s="83"/>
      <c r="E126" s="134" t="s">
        <v>142</v>
      </c>
      <c r="F126" s="83">
        <v>2.5000000000000001E-3</v>
      </c>
      <c r="G126" s="121">
        <v>234339.23076923078</v>
      </c>
      <c r="H126" s="121">
        <v>585.84807692307697</v>
      </c>
      <c r="I126" s="121">
        <v>17</v>
      </c>
    </row>
    <row r="127" spans="1:9" ht="24.75" customHeight="1" x14ac:dyDescent="0.2">
      <c r="B127" s="133" t="s">
        <v>506</v>
      </c>
    </row>
    <row r="128" spans="1:9" ht="18.75" customHeight="1" x14ac:dyDescent="0.2">
      <c r="B128" s="48" t="s">
        <v>507</v>
      </c>
      <c r="C128" s="118">
        <v>2</v>
      </c>
    </row>
    <row r="129" spans="1:9" ht="18.75" customHeight="1" x14ac:dyDescent="0.2">
      <c r="B129" s="48" t="s">
        <v>508</v>
      </c>
      <c r="C129" s="118">
        <v>4</v>
      </c>
    </row>
    <row r="130" spans="1:9" ht="18.75" customHeight="1" x14ac:dyDescent="0.2">
      <c r="B130" s="48" t="s">
        <v>509</v>
      </c>
      <c r="C130" s="118">
        <v>8</v>
      </c>
    </row>
    <row r="131" spans="1:9" ht="18.75" customHeight="1" x14ac:dyDescent="0.2">
      <c r="B131" s="48" t="s">
        <v>510</v>
      </c>
      <c r="C131" s="118">
        <v>16</v>
      </c>
    </row>
    <row r="132" spans="1:9" ht="25.5" customHeight="1" x14ac:dyDescent="0.2">
      <c r="A132" s="108" t="s">
        <v>532</v>
      </c>
      <c r="B132" s="58" t="s">
        <v>530</v>
      </c>
    </row>
    <row r="133" spans="1:9" ht="14.25" customHeight="1" x14ac:dyDescent="0.2">
      <c r="A133" s="108"/>
      <c r="B133" s="131" t="s">
        <v>533</v>
      </c>
    </row>
    <row r="134" spans="1:9" ht="47.25" x14ac:dyDescent="0.2">
      <c r="A134" s="47" t="s">
        <v>173</v>
      </c>
      <c r="B134" s="47" t="s">
        <v>246</v>
      </c>
      <c r="C134" s="47" t="s">
        <v>1</v>
      </c>
      <c r="D134" s="1" t="s">
        <v>138</v>
      </c>
      <c r="E134" s="27" t="s">
        <v>27</v>
      </c>
      <c r="F134" s="47" t="s">
        <v>195</v>
      </c>
      <c r="G134" s="28" t="s">
        <v>16</v>
      </c>
      <c r="H134" s="27" t="s">
        <v>15</v>
      </c>
      <c r="I134" s="27" t="s">
        <v>67</v>
      </c>
    </row>
    <row r="135" spans="1:9" ht="39" customHeight="1" x14ac:dyDescent="0.2">
      <c r="A135" s="83">
        <v>1</v>
      </c>
      <c r="B135" s="92" t="s">
        <v>534</v>
      </c>
      <c r="C135" s="83" t="s">
        <v>248</v>
      </c>
      <c r="D135" s="83"/>
      <c r="E135" s="134" t="s">
        <v>536</v>
      </c>
      <c r="F135" s="83">
        <v>0.4</v>
      </c>
      <c r="G135" s="121">
        <v>424017.1597633136</v>
      </c>
      <c r="H135" s="121">
        <v>169606.86390532544</v>
      </c>
      <c r="I135" s="121">
        <v>5538</v>
      </c>
    </row>
    <row r="136" spans="1:9" ht="37.5" customHeight="1" x14ac:dyDescent="0.2">
      <c r="A136" s="83">
        <v>2</v>
      </c>
      <c r="B136" s="92" t="s">
        <v>535</v>
      </c>
      <c r="C136" s="83" t="s">
        <v>248</v>
      </c>
      <c r="D136" s="83"/>
      <c r="E136" s="134" t="s">
        <v>536</v>
      </c>
      <c r="F136" s="83">
        <v>0.05</v>
      </c>
      <c r="G136" s="121">
        <v>424017.1597633136</v>
      </c>
      <c r="H136" s="121">
        <v>21200.857988165681</v>
      </c>
      <c r="I136" s="121">
        <v>692</v>
      </c>
    </row>
    <row r="137" spans="1:9" ht="17.25" customHeight="1" x14ac:dyDescent="0.2">
      <c r="B137" s="133" t="s">
        <v>81</v>
      </c>
    </row>
    <row r="138" spans="1:9" ht="19.5" customHeight="1" x14ac:dyDescent="0.2">
      <c r="B138" s="42" t="s">
        <v>537</v>
      </c>
    </row>
    <row r="139" spans="1:9" x14ac:dyDescent="0.2">
      <c r="B139" s="131" t="s">
        <v>540</v>
      </c>
    </row>
    <row r="140" spans="1:9" ht="21" customHeight="1" x14ac:dyDescent="0.2">
      <c r="A140" s="47" t="s">
        <v>173</v>
      </c>
      <c r="B140" s="47" t="s">
        <v>56</v>
      </c>
      <c r="C140" s="47" t="s">
        <v>356</v>
      </c>
    </row>
    <row r="141" spans="1:9" ht="21" customHeight="1" x14ac:dyDescent="0.2">
      <c r="A141" s="83">
        <v>1</v>
      </c>
      <c r="B141" s="92" t="s">
        <v>538</v>
      </c>
      <c r="C141" s="83">
        <v>1</v>
      </c>
    </row>
    <row r="142" spans="1:9" ht="21" customHeight="1" x14ac:dyDescent="0.2">
      <c r="A142" s="83">
        <v>2</v>
      </c>
      <c r="B142" s="92" t="s">
        <v>539</v>
      </c>
      <c r="C142" s="83">
        <v>0.86</v>
      </c>
    </row>
    <row r="143" spans="1:9" ht="21.75" customHeight="1" x14ac:dyDescent="0.2">
      <c r="A143" s="108" t="s">
        <v>576</v>
      </c>
      <c r="B143" s="58" t="s">
        <v>557</v>
      </c>
    </row>
    <row r="144" spans="1:9" x14ac:dyDescent="0.2">
      <c r="A144" s="108"/>
      <c r="B144" s="131" t="s">
        <v>558</v>
      </c>
    </row>
    <row r="145" spans="1:9" ht="47.25" x14ac:dyDescent="0.2">
      <c r="A145" s="47" t="s">
        <v>173</v>
      </c>
      <c r="B145" s="47" t="s">
        <v>246</v>
      </c>
      <c r="C145" s="47" t="s">
        <v>1</v>
      </c>
      <c r="D145" s="1" t="s">
        <v>138</v>
      </c>
      <c r="E145" s="27" t="s">
        <v>27</v>
      </c>
      <c r="F145" s="47" t="s">
        <v>195</v>
      </c>
      <c r="G145" s="28" t="s">
        <v>16</v>
      </c>
      <c r="H145" s="27" t="s">
        <v>15</v>
      </c>
      <c r="I145" s="27" t="s">
        <v>67</v>
      </c>
    </row>
    <row r="146" spans="1:9" ht="18.75" customHeight="1" x14ac:dyDescent="0.2">
      <c r="A146" s="83">
        <v>1</v>
      </c>
      <c r="B146" s="92" t="s">
        <v>559</v>
      </c>
      <c r="C146" s="83" t="s">
        <v>560</v>
      </c>
      <c r="D146" s="83"/>
      <c r="E146" s="134" t="s">
        <v>573</v>
      </c>
      <c r="F146" s="83">
        <v>8.0000000000000002E-3</v>
      </c>
      <c r="G146" s="121">
        <v>282722.30769230769</v>
      </c>
      <c r="H146" s="121">
        <v>2261.7784615384617</v>
      </c>
      <c r="I146" s="121">
        <v>55</v>
      </c>
    </row>
    <row r="147" spans="1:9" ht="18.75" customHeight="1" x14ac:dyDescent="0.2">
      <c r="A147" s="83">
        <v>2</v>
      </c>
      <c r="B147" s="92" t="s">
        <v>561</v>
      </c>
      <c r="C147" s="83"/>
      <c r="D147" s="83"/>
      <c r="E147" s="134" t="s">
        <v>573</v>
      </c>
      <c r="F147" s="83"/>
      <c r="G147" s="121"/>
      <c r="H147" s="121">
        <v>18074</v>
      </c>
      <c r="I147" s="121">
        <v>442</v>
      </c>
    </row>
    <row r="148" spans="1:9" ht="18.75" customHeight="1" x14ac:dyDescent="0.2">
      <c r="A148" s="83" t="s">
        <v>161</v>
      </c>
      <c r="B148" s="140" t="s">
        <v>562</v>
      </c>
      <c r="C148" s="83" t="s">
        <v>563</v>
      </c>
      <c r="D148" s="83"/>
      <c r="E148" s="134" t="s">
        <v>573</v>
      </c>
      <c r="F148" s="83">
        <v>4.5999999999999999E-2</v>
      </c>
      <c r="G148" s="121">
        <v>282722.30769230769</v>
      </c>
      <c r="H148" s="121">
        <v>13005</v>
      </c>
      <c r="I148" s="121">
        <v>318</v>
      </c>
    </row>
    <row r="149" spans="1:9" x14ac:dyDescent="0.2">
      <c r="A149" s="83" t="s">
        <v>161</v>
      </c>
      <c r="B149" s="140" t="s">
        <v>564</v>
      </c>
      <c r="C149" s="83" t="s">
        <v>565</v>
      </c>
      <c r="D149" s="83"/>
      <c r="E149" s="134" t="s">
        <v>573</v>
      </c>
      <c r="F149" s="83">
        <v>1.78E-2</v>
      </c>
      <c r="G149" s="121">
        <v>282722.30769230769</v>
      </c>
      <c r="H149" s="121">
        <v>5032</v>
      </c>
      <c r="I149" s="121">
        <v>123</v>
      </c>
    </row>
    <row r="150" spans="1:9" ht="34.5" customHeight="1" x14ac:dyDescent="0.2">
      <c r="A150" s="83" t="s">
        <v>161</v>
      </c>
      <c r="B150" s="140" t="s">
        <v>566</v>
      </c>
      <c r="C150" s="83" t="s">
        <v>567</v>
      </c>
      <c r="D150" s="83"/>
      <c r="E150" s="134" t="s">
        <v>573</v>
      </c>
      <c r="F150" s="83">
        <v>1.2999999999999999E-4</v>
      </c>
      <c r="G150" s="121">
        <v>282722.30769230769</v>
      </c>
      <c r="H150" s="121">
        <v>37</v>
      </c>
      <c r="I150" s="121">
        <v>1</v>
      </c>
    </row>
    <row r="151" spans="1:9" ht="18.75" customHeight="1" x14ac:dyDescent="0.2">
      <c r="A151" s="83">
        <v>3</v>
      </c>
      <c r="B151" s="92" t="s">
        <v>568</v>
      </c>
      <c r="C151" s="83" t="s">
        <v>560</v>
      </c>
      <c r="D151" s="83"/>
      <c r="E151" s="134" t="s">
        <v>573</v>
      </c>
      <c r="F151" s="83">
        <v>7.4000000000000003E-3</v>
      </c>
      <c r="G151" s="121">
        <v>282722.30769230769</v>
      </c>
      <c r="H151" s="121">
        <v>2092.1450769230769</v>
      </c>
      <c r="I151" s="121">
        <v>51</v>
      </c>
    </row>
    <row r="152" spans="1:9" ht="20.25" customHeight="1" x14ac:dyDescent="0.2">
      <c r="B152" s="133" t="s">
        <v>81</v>
      </c>
    </row>
    <row r="153" spans="1:9" ht="51.75" customHeight="1" x14ac:dyDescent="0.2">
      <c r="B153" s="244" t="s">
        <v>569</v>
      </c>
      <c r="C153" s="244"/>
      <c r="D153" s="244"/>
      <c r="E153" s="244"/>
      <c r="F153" s="244"/>
      <c r="G153" s="244"/>
      <c r="H153" s="244"/>
      <c r="I153" s="244"/>
    </row>
    <row r="154" spans="1:9" x14ac:dyDescent="0.2">
      <c r="B154" s="244" t="s">
        <v>570</v>
      </c>
      <c r="C154" s="244"/>
      <c r="D154" s="244"/>
      <c r="E154" s="244"/>
      <c r="F154" s="244"/>
      <c r="G154" s="244"/>
      <c r="H154" s="244"/>
      <c r="I154" s="244"/>
    </row>
    <row r="155" spans="1:9" ht="36" customHeight="1" x14ac:dyDescent="0.2">
      <c r="B155" s="244" t="s">
        <v>571</v>
      </c>
      <c r="C155" s="244"/>
      <c r="D155" s="244"/>
      <c r="E155" s="244"/>
      <c r="F155" s="244"/>
      <c r="G155" s="244"/>
      <c r="H155" s="244"/>
      <c r="I155" s="244"/>
    </row>
    <row r="156" spans="1:9" ht="39.75" customHeight="1" x14ac:dyDescent="0.2">
      <c r="B156" s="244" t="s">
        <v>572</v>
      </c>
      <c r="C156" s="244"/>
      <c r="D156" s="244"/>
      <c r="E156" s="244"/>
      <c r="F156" s="244"/>
      <c r="G156" s="244"/>
      <c r="H156" s="244"/>
      <c r="I156" s="244"/>
    </row>
  </sheetData>
  <mergeCells count="38">
    <mergeCell ref="B156:I156"/>
    <mergeCell ref="B107:I107"/>
    <mergeCell ref="B87:I87"/>
    <mergeCell ref="B88:I88"/>
    <mergeCell ref="B75:I75"/>
    <mergeCell ref="B155:I155"/>
    <mergeCell ref="B21:B23"/>
    <mergeCell ref="B61:I61"/>
    <mergeCell ref="A6:A8"/>
    <mergeCell ref="B6:B8"/>
    <mergeCell ref="A9:A11"/>
    <mergeCell ref="B9:B11"/>
    <mergeCell ref="A12:A14"/>
    <mergeCell ref="A21:A23"/>
    <mergeCell ref="C6:C8"/>
    <mergeCell ref="C9:C11"/>
    <mergeCell ref="C12:C14"/>
    <mergeCell ref="C27:C29"/>
    <mergeCell ref="B18:B20"/>
    <mergeCell ref="C18:C20"/>
    <mergeCell ref="C21:C23"/>
    <mergeCell ref="C24:C26"/>
    <mergeCell ref="A1:I1"/>
    <mergeCell ref="B153:I153"/>
    <mergeCell ref="B154:I154"/>
    <mergeCell ref="B12:B14"/>
    <mergeCell ref="A15:A17"/>
    <mergeCell ref="B15:B17"/>
    <mergeCell ref="A18:A20"/>
    <mergeCell ref="B74:I74"/>
    <mergeCell ref="B24:B26"/>
    <mergeCell ref="A27:A29"/>
    <mergeCell ref="B27:B29"/>
    <mergeCell ref="C30:C32"/>
    <mergeCell ref="A30:A32"/>
    <mergeCell ref="B30:B32"/>
    <mergeCell ref="A24:A26"/>
    <mergeCell ref="C15:C17"/>
  </mergeCells>
  <phoneticPr fontId="0" type="noConversion"/>
  <printOptions horizontalCentered="1"/>
  <pageMargins left="0.26" right="0" top="0.87" bottom="0.73" header="0.57999999999999996" footer="0.49"/>
  <pageSetup paperSize="9" firstPageNumber="19" orientation="landscape" useFirstPageNumber="1" r:id="rId1"/>
  <headerFooter scaleWithDoc="0" alignWithMargins="0">
    <oddHeader>&amp;C&amp;P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470"/>
  <sheetViews>
    <sheetView zoomScaleNormal="100" workbookViewId="0">
      <selection sqref="A1:XFD1048576"/>
    </sheetView>
  </sheetViews>
  <sheetFormatPr defaultRowHeight="20.100000000000001" customHeight="1" x14ac:dyDescent="0.2"/>
  <cols>
    <col min="1" max="1" width="7.28515625" style="169" customWidth="1"/>
    <col min="2" max="2" width="33.85546875" style="42" customWidth="1"/>
    <col min="3" max="3" width="10.5703125" style="42" customWidth="1"/>
    <col min="4" max="4" width="12.5703125" style="42" customWidth="1"/>
    <col min="5" max="5" width="19.140625" style="42" customWidth="1"/>
    <col min="6" max="6" width="14.140625" style="42" customWidth="1"/>
    <col min="7" max="8" width="13.7109375" style="42" customWidth="1"/>
    <col min="9" max="9" width="14.140625" style="42" customWidth="1"/>
    <col min="10" max="10" width="11" style="42" customWidth="1"/>
    <col min="11" max="16384" width="9.140625" style="42"/>
  </cols>
  <sheetData>
    <row r="1" spans="1:13" s="73" customFormat="1" ht="44.25" customHeight="1" x14ac:dyDescent="0.2">
      <c r="A1" s="261" t="s">
        <v>203</v>
      </c>
      <c r="B1" s="261"/>
      <c r="C1" s="261"/>
      <c r="D1" s="261"/>
      <c r="E1" s="261"/>
      <c r="F1" s="261"/>
      <c r="G1" s="261"/>
      <c r="H1" s="261"/>
      <c r="I1" s="261"/>
      <c r="J1" s="42"/>
      <c r="K1" s="42"/>
      <c r="L1" s="42"/>
      <c r="M1" s="42"/>
    </row>
    <row r="2" spans="1:13" s="73" customFormat="1" ht="27" customHeight="1" x14ac:dyDescent="0.2">
      <c r="A2" s="141" t="s">
        <v>204</v>
      </c>
      <c r="B2" s="114" t="s">
        <v>186</v>
      </c>
      <c r="C2" s="70"/>
      <c r="D2" s="70"/>
      <c r="E2" s="70"/>
      <c r="F2" s="70"/>
      <c r="G2" s="70"/>
      <c r="H2" s="70"/>
      <c r="I2" s="70"/>
      <c r="J2" s="42"/>
      <c r="K2" s="42"/>
      <c r="L2" s="42"/>
      <c r="M2" s="42"/>
    </row>
    <row r="3" spans="1:13" ht="21.75" customHeight="1" x14ac:dyDescent="0.2">
      <c r="A3" s="42"/>
      <c r="B3" s="148" t="s">
        <v>165</v>
      </c>
    </row>
    <row r="4" spans="1:13" ht="24.75" customHeight="1" x14ac:dyDescent="0.2">
      <c r="A4" s="42"/>
      <c r="B4" s="148" t="s">
        <v>176</v>
      </c>
    </row>
    <row r="5" spans="1:13" s="93" customFormat="1" ht="50.25" customHeight="1" x14ac:dyDescent="0.2">
      <c r="A5" s="27" t="s">
        <v>0</v>
      </c>
      <c r="B5" s="142" t="s">
        <v>8</v>
      </c>
      <c r="C5" s="27" t="s">
        <v>1</v>
      </c>
      <c r="D5" s="27" t="s">
        <v>652</v>
      </c>
      <c r="E5" s="27" t="s">
        <v>653</v>
      </c>
      <c r="F5" s="27" t="s">
        <v>654</v>
      </c>
      <c r="G5" s="27" t="s">
        <v>14</v>
      </c>
      <c r="H5" s="27" t="s">
        <v>655</v>
      </c>
      <c r="I5" s="27" t="s">
        <v>656</v>
      </c>
      <c r="K5" s="58" t="s">
        <v>100</v>
      </c>
    </row>
    <row r="6" spans="1:13" ht="24" customHeight="1" x14ac:dyDescent="0.2">
      <c r="A6" s="119">
        <v>1</v>
      </c>
      <c r="B6" s="66" t="s">
        <v>146</v>
      </c>
      <c r="C6" s="119" t="s">
        <v>2</v>
      </c>
      <c r="D6" s="144">
        <v>2.2000000000000002</v>
      </c>
      <c r="E6" s="66">
        <v>5.1E-5</v>
      </c>
      <c r="F6" s="143">
        <v>8</v>
      </c>
      <c r="G6" s="121">
        <v>14318182</v>
      </c>
      <c r="H6" s="121">
        <v>3579.5455000000002</v>
      </c>
      <c r="I6" s="149">
        <v>0.18255682049999999</v>
      </c>
      <c r="K6" s="58" t="s">
        <v>196</v>
      </c>
    </row>
    <row r="7" spans="1:13" ht="24" customHeight="1" x14ac:dyDescent="0.2">
      <c r="A7" s="119">
        <v>2</v>
      </c>
      <c r="B7" s="66" t="s">
        <v>57</v>
      </c>
      <c r="C7" s="119" t="s">
        <v>2</v>
      </c>
      <c r="D7" s="144">
        <v>0.4</v>
      </c>
      <c r="E7" s="66">
        <v>5.0000000000000004E-6</v>
      </c>
      <c r="F7" s="143">
        <v>5</v>
      </c>
      <c r="G7" s="121">
        <v>13136364</v>
      </c>
      <c r="H7" s="121">
        <v>5254.5455999999995</v>
      </c>
      <c r="I7" s="149">
        <v>2.6272727999999999E-2</v>
      </c>
      <c r="K7" s="58" t="s">
        <v>197</v>
      </c>
    </row>
    <row r="8" spans="1:13" ht="24" customHeight="1" x14ac:dyDescent="0.2">
      <c r="A8" s="119"/>
      <c r="B8" s="66" t="s">
        <v>6</v>
      </c>
      <c r="C8" s="119"/>
      <c r="D8" s="144"/>
      <c r="E8" s="66"/>
      <c r="F8" s="143"/>
      <c r="G8" s="121">
        <v>1940</v>
      </c>
      <c r="H8" s="121"/>
      <c r="I8" s="121"/>
      <c r="K8" s="58" t="s">
        <v>198</v>
      </c>
    </row>
    <row r="9" spans="1:13" ht="24" customHeight="1" x14ac:dyDescent="0.2">
      <c r="A9" s="119"/>
      <c r="B9" s="142" t="s">
        <v>65</v>
      </c>
      <c r="C9" s="119"/>
      <c r="D9" s="66"/>
      <c r="E9" s="144"/>
      <c r="F9" s="66"/>
      <c r="G9" s="121"/>
      <c r="H9" s="121"/>
      <c r="I9" s="150">
        <v>0.20882954849999999</v>
      </c>
    </row>
    <row r="10" spans="1:13" ht="33" customHeight="1" x14ac:dyDescent="0.2">
      <c r="A10" s="42"/>
      <c r="B10" s="114" t="s">
        <v>518</v>
      </c>
      <c r="C10" s="124"/>
      <c r="D10" s="145"/>
      <c r="E10" s="146"/>
      <c r="F10" s="145"/>
      <c r="G10" s="126"/>
      <c r="H10" s="126"/>
      <c r="I10" s="151"/>
    </row>
    <row r="11" spans="1:13" ht="47.25" x14ac:dyDescent="0.2">
      <c r="A11" s="27" t="s">
        <v>173</v>
      </c>
      <c r="B11" s="27" t="s">
        <v>174</v>
      </c>
      <c r="C11" s="27" t="s">
        <v>1</v>
      </c>
      <c r="D11" s="27" t="s">
        <v>175</v>
      </c>
      <c r="E11" s="27" t="s">
        <v>656</v>
      </c>
      <c r="F11" s="145"/>
      <c r="G11" s="126"/>
      <c r="H11" s="126"/>
      <c r="I11" s="151"/>
    </row>
    <row r="12" spans="1:13" ht="22.5" customHeight="1" x14ac:dyDescent="0.2">
      <c r="A12" s="119">
        <v>1</v>
      </c>
      <c r="B12" s="66" t="s">
        <v>146</v>
      </c>
      <c r="C12" s="119" t="s">
        <v>2</v>
      </c>
      <c r="D12" s="119">
        <v>8.9760000000000003E-4</v>
      </c>
      <c r="E12" s="120">
        <v>1.741344</v>
      </c>
      <c r="F12" s="145"/>
      <c r="G12" s="126"/>
      <c r="H12" s="126"/>
      <c r="I12" s="151"/>
    </row>
    <row r="13" spans="1:13" ht="22.5" customHeight="1" x14ac:dyDescent="0.2">
      <c r="A13" s="119">
        <v>2</v>
      </c>
      <c r="B13" s="66" t="s">
        <v>57</v>
      </c>
      <c r="C13" s="119" t="s">
        <v>5</v>
      </c>
      <c r="D13" s="119">
        <v>1.5999999999999999E-5</v>
      </c>
      <c r="E13" s="120">
        <v>3.1039999999999998E-2</v>
      </c>
      <c r="F13" s="145"/>
      <c r="G13" s="126"/>
      <c r="H13" s="126"/>
      <c r="I13" s="151"/>
    </row>
    <row r="14" spans="1:13" ht="22.5" customHeight="1" x14ac:dyDescent="0.2">
      <c r="A14" s="119">
        <v>3</v>
      </c>
      <c r="B14" s="66" t="s">
        <v>50</v>
      </c>
      <c r="C14" s="119" t="s">
        <v>2</v>
      </c>
      <c r="D14" s="119">
        <v>1.5999999999999999E-5</v>
      </c>
      <c r="E14" s="120">
        <v>3.1039999999999998E-2</v>
      </c>
      <c r="F14" s="145"/>
      <c r="G14" s="126"/>
      <c r="H14" s="126"/>
      <c r="I14" s="151"/>
    </row>
    <row r="15" spans="1:13" ht="22.5" customHeight="1" x14ac:dyDescent="0.2">
      <c r="A15" s="119">
        <v>4</v>
      </c>
      <c r="B15" s="66" t="s">
        <v>52</v>
      </c>
      <c r="C15" s="119" t="s">
        <v>5</v>
      </c>
      <c r="D15" s="119">
        <v>2.5599999999999999E-5</v>
      </c>
      <c r="E15" s="120">
        <v>4.9664E-2</v>
      </c>
      <c r="F15" s="145"/>
      <c r="G15" s="126"/>
      <c r="H15" s="126"/>
      <c r="I15" s="151"/>
    </row>
    <row r="16" spans="1:13" ht="22.5" customHeight="1" x14ac:dyDescent="0.2">
      <c r="A16" s="119">
        <v>5</v>
      </c>
      <c r="B16" s="66" t="s">
        <v>155</v>
      </c>
      <c r="C16" s="119" t="s">
        <v>156</v>
      </c>
      <c r="D16" s="119">
        <v>4.7800000000000003E-5</v>
      </c>
      <c r="E16" s="120">
        <v>9.2732000000000009E-2</v>
      </c>
      <c r="F16" s="145"/>
      <c r="G16" s="126"/>
      <c r="H16" s="126"/>
      <c r="I16" s="151"/>
    </row>
    <row r="17" spans="1:10" ht="22.5" customHeight="1" x14ac:dyDescent="0.2">
      <c r="A17" s="119"/>
      <c r="B17" s="142" t="s">
        <v>65</v>
      </c>
      <c r="C17" s="119"/>
      <c r="D17" s="119"/>
      <c r="E17" s="120">
        <v>1.9458199999999999</v>
      </c>
      <c r="F17" s="145"/>
      <c r="G17" s="126"/>
      <c r="H17" s="126"/>
      <c r="I17" s="151"/>
    </row>
    <row r="18" spans="1:10" s="55" customFormat="1" ht="26.25" customHeight="1" x14ac:dyDescent="0.25">
      <c r="B18" s="152" t="s">
        <v>166</v>
      </c>
      <c r="C18" s="7"/>
      <c r="D18" s="7"/>
      <c r="E18" s="7"/>
      <c r="F18" s="153"/>
      <c r="G18" s="113"/>
      <c r="H18" s="154"/>
      <c r="I18" s="113"/>
      <c r="J18" s="113"/>
    </row>
    <row r="19" spans="1:10" s="55" customFormat="1" ht="24" customHeight="1" x14ac:dyDescent="0.25">
      <c r="B19" s="152" t="s">
        <v>170</v>
      </c>
      <c r="C19" s="41"/>
      <c r="D19" s="41"/>
      <c r="E19" s="41"/>
      <c r="F19" s="155"/>
      <c r="G19" s="156"/>
      <c r="H19" s="157" t="s">
        <v>168</v>
      </c>
      <c r="I19" s="113"/>
      <c r="J19" s="113"/>
    </row>
    <row r="20" spans="1:10" ht="18.75" customHeight="1" x14ac:dyDescent="0.2">
      <c r="A20" s="263" t="s">
        <v>0</v>
      </c>
      <c r="B20" s="263" t="s">
        <v>157</v>
      </c>
      <c r="C20" s="263" t="s">
        <v>1</v>
      </c>
      <c r="D20" s="257" t="s">
        <v>164</v>
      </c>
      <c r="E20" s="264" t="s">
        <v>195</v>
      </c>
      <c r="F20" s="265"/>
      <c r="G20" s="265"/>
      <c r="H20" s="266"/>
    </row>
    <row r="21" spans="1:10" ht="100.5" customHeight="1" x14ac:dyDescent="0.2">
      <c r="A21" s="263"/>
      <c r="B21" s="263"/>
      <c r="C21" s="263"/>
      <c r="D21" s="258"/>
      <c r="E21" s="27" t="s">
        <v>125</v>
      </c>
      <c r="F21" s="27" t="s">
        <v>130</v>
      </c>
      <c r="G21" s="27" t="s">
        <v>133</v>
      </c>
      <c r="H21" s="27" t="s">
        <v>134</v>
      </c>
    </row>
    <row r="22" spans="1:10" ht="20.100000000000001" customHeight="1" x14ac:dyDescent="0.2">
      <c r="A22" s="119">
        <v>1</v>
      </c>
      <c r="B22" s="66" t="s">
        <v>160</v>
      </c>
      <c r="C22" s="119"/>
      <c r="D22" s="119"/>
      <c r="E22" s="119"/>
      <c r="F22" s="119"/>
      <c r="G22" s="119"/>
      <c r="H22" s="119"/>
    </row>
    <row r="23" spans="1:10" ht="20.100000000000001" customHeight="1" x14ac:dyDescent="0.2">
      <c r="A23" s="119" t="s">
        <v>161</v>
      </c>
      <c r="B23" s="66" t="s">
        <v>162</v>
      </c>
      <c r="C23" s="119" t="s">
        <v>5</v>
      </c>
      <c r="D23" s="119">
        <v>0.4</v>
      </c>
      <c r="E23" s="66">
        <v>3.0000000000000001E-3</v>
      </c>
      <c r="F23" s="66">
        <v>3.0000000000000001E-3</v>
      </c>
      <c r="G23" s="66">
        <v>1E-3</v>
      </c>
      <c r="H23" s="66">
        <v>1E-3</v>
      </c>
    </row>
    <row r="24" spans="1:10" ht="20.100000000000001" customHeight="1" x14ac:dyDescent="0.2">
      <c r="A24" s="119">
        <v>2</v>
      </c>
      <c r="B24" s="66" t="s">
        <v>163</v>
      </c>
      <c r="C24" s="119" t="s">
        <v>156</v>
      </c>
      <c r="D24" s="119"/>
      <c r="E24" s="66">
        <v>3</v>
      </c>
      <c r="F24" s="66">
        <v>3</v>
      </c>
      <c r="G24" s="66">
        <v>3</v>
      </c>
      <c r="H24" s="66">
        <v>3</v>
      </c>
      <c r="J24" s="158"/>
    </row>
    <row r="25" spans="1:10" ht="20.100000000000001" customHeight="1" x14ac:dyDescent="0.2">
      <c r="A25" s="119"/>
      <c r="B25" s="142" t="s">
        <v>15</v>
      </c>
      <c r="C25" s="119"/>
      <c r="D25" s="119"/>
      <c r="E25" s="66"/>
      <c r="F25" s="66"/>
      <c r="G25" s="66"/>
      <c r="H25" s="66"/>
      <c r="J25" s="158"/>
    </row>
    <row r="26" spans="1:10" ht="20.100000000000001" customHeight="1" x14ac:dyDescent="0.2">
      <c r="A26" s="119"/>
      <c r="B26" s="159" t="s">
        <v>160</v>
      </c>
      <c r="C26" s="119"/>
      <c r="D26" s="119"/>
      <c r="E26" s="160">
        <v>15.763636799999999</v>
      </c>
      <c r="F26" s="160">
        <v>15.763636799999999</v>
      </c>
      <c r="G26" s="160">
        <v>5.2545455999999993</v>
      </c>
      <c r="H26" s="160">
        <v>5.2545455999999993</v>
      </c>
      <c r="J26" s="158"/>
    </row>
    <row r="27" spans="1:10" ht="20.100000000000001" customHeight="1" x14ac:dyDescent="0.2">
      <c r="A27" s="119"/>
      <c r="B27" s="159" t="s">
        <v>163</v>
      </c>
      <c r="C27" s="119"/>
      <c r="D27" s="119"/>
      <c r="E27" s="161">
        <v>0.47290910399999997</v>
      </c>
      <c r="F27" s="161">
        <v>0.47290910399999997</v>
      </c>
      <c r="G27" s="161">
        <v>0.15763636799999997</v>
      </c>
      <c r="H27" s="161">
        <v>0.15763636799999997</v>
      </c>
    </row>
    <row r="28" spans="1:10" ht="35.25" customHeight="1" x14ac:dyDescent="0.25">
      <c r="A28" s="42"/>
      <c r="B28" s="152" t="s">
        <v>171</v>
      </c>
      <c r="C28" s="162"/>
      <c r="D28" s="162"/>
      <c r="E28" s="162"/>
      <c r="F28" s="162"/>
      <c r="G28" s="162"/>
      <c r="H28" s="163" t="s">
        <v>169</v>
      </c>
    </row>
    <row r="29" spans="1:10" ht="26.25" customHeight="1" x14ac:dyDescent="0.2">
      <c r="A29" s="263" t="s">
        <v>0</v>
      </c>
      <c r="B29" s="263" t="s">
        <v>157</v>
      </c>
      <c r="C29" s="263" t="s">
        <v>1</v>
      </c>
      <c r="D29" s="257" t="s">
        <v>158</v>
      </c>
      <c r="E29" s="264" t="s">
        <v>195</v>
      </c>
      <c r="F29" s="265"/>
      <c r="G29" s="265"/>
      <c r="H29" s="266"/>
    </row>
    <row r="30" spans="1:10" ht="101.25" customHeight="1" x14ac:dyDescent="0.2">
      <c r="A30" s="263"/>
      <c r="B30" s="263"/>
      <c r="C30" s="263"/>
      <c r="D30" s="258" t="s">
        <v>159</v>
      </c>
      <c r="E30" s="27" t="s">
        <v>131</v>
      </c>
      <c r="F30" s="27" t="s">
        <v>132</v>
      </c>
      <c r="G30" s="27" t="s">
        <v>135</v>
      </c>
      <c r="H30" s="27" t="s">
        <v>134</v>
      </c>
    </row>
    <row r="31" spans="1:10" ht="24.75" customHeight="1" x14ac:dyDescent="0.2">
      <c r="A31" s="119">
        <v>1</v>
      </c>
      <c r="B31" s="66" t="s">
        <v>160</v>
      </c>
      <c r="C31" s="119"/>
      <c r="D31" s="119"/>
      <c r="E31" s="119"/>
      <c r="F31" s="119"/>
      <c r="G31" s="119"/>
      <c r="H31" s="119"/>
    </row>
    <row r="32" spans="1:10" ht="24.75" customHeight="1" x14ac:dyDescent="0.2">
      <c r="A32" s="119" t="s">
        <v>161</v>
      </c>
      <c r="B32" s="66" t="s">
        <v>167</v>
      </c>
      <c r="C32" s="119" t="s">
        <v>5</v>
      </c>
      <c r="D32" s="119">
        <v>0.4</v>
      </c>
      <c r="E32" s="119">
        <v>0.05</v>
      </c>
      <c r="F32" s="119">
        <v>0.05</v>
      </c>
      <c r="G32" s="119">
        <v>1.2999999999999999E-2</v>
      </c>
      <c r="H32" s="119">
        <v>1.2999999999999999E-2</v>
      </c>
    </row>
    <row r="33" spans="1:10" ht="24.75" customHeight="1" x14ac:dyDescent="0.2">
      <c r="A33" s="119">
        <v>2</v>
      </c>
      <c r="B33" s="66" t="s">
        <v>163</v>
      </c>
      <c r="C33" s="119" t="s">
        <v>156</v>
      </c>
      <c r="D33" s="119"/>
      <c r="E33" s="119">
        <v>3</v>
      </c>
      <c r="F33" s="119">
        <v>3</v>
      </c>
      <c r="G33" s="119">
        <v>3</v>
      </c>
      <c r="H33" s="119">
        <v>3</v>
      </c>
    </row>
    <row r="34" spans="1:10" ht="24.75" customHeight="1" x14ac:dyDescent="0.2">
      <c r="A34" s="119"/>
      <c r="B34" s="142" t="s">
        <v>15</v>
      </c>
      <c r="C34" s="119"/>
      <c r="D34" s="119"/>
      <c r="E34" s="66"/>
      <c r="F34" s="66"/>
      <c r="G34" s="66"/>
      <c r="H34" s="66"/>
    </row>
    <row r="35" spans="1:10" ht="20.100000000000001" customHeight="1" x14ac:dyDescent="0.2">
      <c r="A35" s="164"/>
      <c r="B35" s="159" t="s">
        <v>160</v>
      </c>
      <c r="C35" s="119"/>
      <c r="D35" s="119"/>
      <c r="E35" s="160">
        <v>262.72728000000001</v>
      </c>
      <c r="F35" s="160">
        <v>262.72728000000001</v>
      </c>
      <c r="G35" s="160">
        <v>68.309092799999988</v>
      </c>
      <c r="H35" s="160">
        <v>68.309092799999988</v>
      </c>
      <c r="J35" s="165"/>
    </row>
    <row r="36" spans="1:10" ht="20.100000000000001" customHeight="1" x14ac:dyDescent="0.2">
      <c r="A36" s="164"/>
      <c r="B36" s="159" t="s">
        <v>163</v>
      </c>
      <c r="C36" s="119"/>
      <c r="D36" s="119"/>
      <c r="E36" s="161">
        <v>7.8818184000000002</v>
      </c>
      <c r="F36" s="161">
        <v>7.8818184000000002</v>
      </c>
      <c r="G36" s="161">
        <v>2.0492727839999993</v>
      </c>
      <c r="H36" s="161">
        <v>2.0492727839999993</v>
      </c>
    </row>
    <row r="38" spans="1:10" ht="20.100000000000001" customHeight="1" x14ac:dyDescent="0.2">
      <c r="A38" s="166" t="s">
        <v>205</v>
      </c>
      <c r="B38" s="131" t="s">
        <v>182</v>
      </c>
    </row>
    <row r="39" spans="1:10" ht="20.100000000000001" customHeight="1" x14ac:dyDescent="0.2">
      <c r="A39" s="166"/>
      <c r="B39" s="131" t="s">
        <v>233</v>
      </c>
    </row>
    <row r="40" spans="1:10" ht="20.100000000000001" customHeight="1" x14ac:dyDescent="0.2">
      <c r="A40" s="166"/>
      <c r="B40" s="97" t="s">
        <v>200</v>
      </c>
    </row>
    <row r="41" spans="1:10" ht="51" customHeight="1" x14ac:dyDescent="0.2">
      <c r="A41" s="27" t="s">
        <v>0</v>
      </c>
      <c r="B41" s="142" t="s">
        <v>8</v>
      </c>
      <c r="C41" s="27" t="s">
        <v>1</v>
      </c>
      <c r="D41" s="27" t="s">
        <v>652</v>
      </c>
      <c r="E41" s="27" t="s">
        <v>195</v>
      </c>
      <c r="F41" s="27" t="s">
        <v>654</v>
      </c>
      <c r="G41" s="27" t="s">
        <v>14</v>
      </c>
      <c r="H41" s="27" t="s">
        <v>655</v>
      </c>
      <c r="I41" s="27" t="s">
        <v>657</v>
      </c>
    </row>
    <row r="42" spans="1:10" ht="24.75" customHeight="1" x14ac:dyDescent="0.2">
      <c r="A42" s="166" t="s">
        <v>194</v>
      </c>
      <c r="B42" s="131" t="s">
        <v>183</v>
      </c>
      <c r="C42" s="27"/>
      <c r="D42" s="27"/>
      <c r="E42" s="27"/>
      <c r="F42" s="147"/>
      <c r="G42" s="27"/>
      <c r="H42" s="27"/>
      <c r="I42" s="27"/>
    </row>
    <row r="43" spans="1:10" ht="20.100000000000001" customHeight="1" x14ac:dyDescent="0.2">
      <c r="A43" s="119" t="s">
        <v>161</v>
      </c>
      <c r="B43" s="66" t="s">
        <v>146</v>
      </c>
      <c r="C43" s="119" t="s">
        <v>2</v>
      </c>
      <c r="D43" s="144">
        <v>2.2000000000000002</v>
      </c>
      <c r="E43" s="66">
        <v>0.27200000000000002</v>
      </c>
      <c r="F43" s="143">
        <v>8</v>
      </c>
      <c r="G43" s="121">
        <v>14318182</v>
      </c>
      <c r="H43" s="121">
        <v>3579.5455000000002</v>
      </c>
      <c r="I43" s="161">
        <v>973.63637600000015</v>
      </c>
    </row>
    <row r="44" spans="1:10" ht="20.100000000000001" customHeight="1" x14ac:dyDescent="0.2">
      <c r="A44" s="119" t="s">
        <v>161</v>
      </c>
      <c r="B44" s="66" t="s">
        <v>57</v>
      </c>
      <c r="C44" s="119" t="s">
        <v>5</v>
      </c>
      <c r="D44" s="144">
        <v>0.4</v>
      </c>
      <c r="E44" s="66">
        <v>0.04</v>
      </c>
      <c r="F44" s="143">
        <v>5</v>
      </c>
      <c r="G44" s="121">
        <v>13136364</v>
      </c>
      <c r="H44" s="121">
        <v>5254.5455999999995</v>
      </c>
      <c r="I44" s="161">
        <v>210.18182399999998</v>
      </c>
    </row>
    <row r="45" spans="1:10" ht="20.100000000000001" customHeight="1" x14ac:dyDescent="0.2">
      <c r="A45" s="119" t="s">
        <v>161</v>
      </c>
      <c r="B45" s="66" t="s">
        <v>236</v>
      </c>
      <c r="C45" s="119" t="s">
        <v>2</v>
      </c>
      <c r="D45" s="144">
        <v>0.4</v>
      </c>
      <c r="E45" s="66">
        <v>8.0000000000000002E-3</v>
      </c>
      <c r="F45" s="143">
        <v>5</v>
      </c>
      <c r="G45" s="121">
        <v>12000000</v>
      </c>
      <c r="H45" s="121">
        <v>4800</v>
      </c>
      <c r="I45" s="161">
        <v>38.4</v>
      </c>
    </row>
    <row r="46" spans="1:10" ht="20.100000000000001" customHeight="1" x14ac:dyDescent="0.2">
      <c r="A46" s="119"/>
      <c r="B46" s="142" t="s">
        <v>65</v>
      </c>
      <c r="C46" s="119"/>
      <c r="D46" s="66"/>
      <c r="E46" s="144"/>
      <c r="F46" s="66"/>
      <c r="G46" s="121"/>
      <c r="H46" s="121"/>
      <c r="I46" s="167">
        <v>1222.2182000000003</v>
      </c>
    </row>
    <row r="47" spans="1:10" ht="36.75" customHeight="1" x14ac:dyDescent="0.2">
      <c r="A47" s="168" t="s">
        <v>199</v>
      </c>
      <c r="B47" s="262" t="s">
        <v>201</v>
      </c>
      <c r="C47" s="262"/>
      <c r="D47" s="262"/>
      <c r="E47" s="262"/>
      <c r="F47" s="262"/>
      <c r="G47" s="262"/>
      <c r="H47" s="262"/>
      <c r="I47" s="262"/>
    </row>
    <row r="48" spans="1:10" ht="20.100000000000001" customHeight="1" x14ac:dyDescent="0.2">
      <c r="A48" s="119" t="s">
        <v>161</v>
      </c>
      <c r="B48" s="66" t="s">
        <v>146</v>
      </c>
      <c r="C48" s="119" t="s">
        <v>2</v>
      </c>
      <c r="D48" s="144">
        <v>2.2000000000000002</v>
      </c>
      <c r="E48" s="66">
        <v>3.3999999999999998E-3</v>
      </c>
      <c r="F48" s="143">
        <v>8</v>
      </c>
      <c r="G48" s="121">
        <v>14318182</v>
      </c>
      <c r="H48" s="121">
        <v>3579.5455000000002</v>
      </c>
      <c r="I48" s="161">
        <v>12.170454700000001</v>
      </c>
    </row>
    <row r="49" spans="1:9" ht="20.100000000000001" customHeight="1" x14ac:dyDescent="0.2">
      <c r="A49" s="119" t="s">
        <v>161</v>
      </c>
      <c r="B49" s="66" t="s">
        <v>57</v>
      </c>
      <c r="C49" s="119" t="s">
        <v>5</v>
      </c>
      <c r="D49" s="144">
        <v>0.4</v>
      </c>
      <c r="E49" s="66">
        <v>5.0000000000000001E-4</v>
      </c>
      <c r="F49" s="143">
        <v>5</v>
      </c>
      <c r="G49" s="121">
        <v>13136364</v>
      </c>
      <c r="H49" s="121">
        <v>5254.5455999999995</v>
      </c>
      <c r="I49" s="161">
        <v>2.6272727999999996</v>
      </c>
    </row>
    <row r="50" spans="1:9" ht="20.100000000000001" customHeight="1" x14ac:dyDescent="0.2">
      <c r="A50" s="119" t="s">
        <v>161</v>
      </c>
      <c r="B50" s="66" t="s">
        <v>236</v>
      </c>
      <c r="C50" s="119" t="s">
        <v>2</v>
      </c>
      <c r="D50" s="144">
        <v>0.4</v>
      </c>
      <c r="E50" s="66">
        <v>1E-4</v>
      </c>
      <c r="F50" s="143">
        <v>5</v>
      </c>
      <c r="G50" s="121">
        <v>12000000</v>
      </c>
      <c r="H50" s="121">
        <v>4800</v>
      </c>
      <c r="I50" s="161">
        <v>0.48000000000000004</v>
      </c>
    </row>
    <row r="51" spans="1:9" ht="20.100000000000001" customHeight="1" x14ac:dyDescent="0.2">
      <c r="A51" s="119"/>
      <c r="B51" s="142" t="s">
        <v>65</v>
      </c>
      <c r="C51" s="119"/>
      <c r="D51" s="66"/>
      <c r="E51" s="144"/>
      <c r="F51" s="66"/>
      <c r="G51" s="121"/>
      <c r="H51" s="121"/>
      <c r="I51" s="167">
        <v>15.277727500000001</v>
      </c>
    </row>
    <row r="52" spans="1:9" ht="20.100000000000001" customHeight="1" x14ac:dyDescent="0.2">
      <c r="B52" s="170" t="s">
        <v>234</v>
      </c>
    </row>
    <row r="53" spans="1:9" ht="20.100000000000001" customHeight="1" x14ac:dyDescent="0.2">
      <c r="B53" s="97" t="s">
        <v>235</v>
      </c>
    </row>
    <row r="54" spans="1:9" s="55" customFormat="1" ht="34.5" customHeight="1" x14ac:dyDescent="0.2">
      <c r="A54" s="27" t="s">
        <v>173</v>
      </c>
      <c r="B54" s="27" t="s">
        <v>174</v>
      </c>
      <c r="C54" s="27" t="s">
        <v>1</v>
      </c>
      <c r="D54" s="27" t="s">
        <v>175</v>
      </c>
      <c r="E54" s="27" t="s">
        <v>657</v>
      </c>
    </row>
    <row r="55" spans="1:9" s="55" customFormat="1" ht="20.100000000000001" customHeight="1" x14ac:dyDescent="0.2">
      <c r="A55" s="119">
        <v>1</v>
      </c>
      <c r="B55" s="260" t="s">
        <v>215</v>
      </c>
      <c r="C55" s="260"/>
      <c r="D55" s="260"/>
      <c r="E55" s="171">
        <v>11753.978880000002</v>
      </c>
    </row>
    <row r="56" spans="1:9" s="55" customFormat="1" ht="20.100000000000001" customHeight="1" x14ac:dyDescent="0.2">
      <c r="A56" s="119" t="s">
        <v>161</v>
      </c>
      <c r="B56" s="66" t="s">
        <v>146</v>
      </c>
      <c r="C56" s="119" t="s">
        <v>2</v>
      </c>
      <c r="D56" s="119">
        <v>4.7872000000000003</v>
      </c>
      <c r="E56" s="172">
        <v>9287.1680000000015</v>
      </c>
    </row>
    <row r="57" spans="1:9" s="55" customFormat="1" ht="20.100000000000001" customHeight="1" x14ac:dyDescent="0.2">
      <c r="A57" s="119" t="s">
        <v>161</v>
      </c>
      <c r="B57" s="66" t="s">
        <v>57</v>
      </c>
      <c r="C57" s="119" t="s">
        <v>5</v>
      </c>
      <c r="D57" s="119">
        <v>0.128</v>
      </c>
      <c r="E57" s="172">
        <v>248.32</v>
      </c>
    </row>
    <row r="58" spans="1:9" s="55" customFormat="1" ht="20.100000000000001" customHeight="1" x14ac:dyDescent="0.2">
      <c r="A58" s="119" t="s">
        <v>161</v>
      </c>
      <c r="B58" s="66" t="s">
        <v>236</v>
      </c>
      <c r="C58" s="119" t="s">
        <v>2</v>
      </c>
      <c r="D58" s="119">
        <v>2.5600000000000001E-2</v>
      </c>
      <c r="E58" s="172">
        <v>49.664000000000001</v>
      </c>
    </row>
    <row r="59" spans="1:9" s="55" customFormat="1" ht="20.100000000000001" customHeight="1" x14ac:dyDescent="0.2">
      <c r="A59" s="119" t="s">
        <v>161</v>
      </c>
      <c r="B59" s="66" t="s">
        <v>50</v>
      </c>
      <c r="C59" s="119" t="s">
        <v>2</v>
      </c>
      <c r="D59" s="119">
        <v>0.21759999999999999</v>
      </c>
      <c r="E59" s="172">
        <v>422.14399999999995</v>
      </c>
    </row>
    <row r="60" spans="1:9" s="55" customFormat="1" ht="20.100000000000001" customHeight="1" x14ac:dyDescent="0.2">
      <c r="A60" s="119" t="s">
        <v>161</v>
      </c>
      <c r="B60" s="66" t="s">
        <v>51</v>
      </c>
      <c r="C60" s="119" t="s">
        <v>2</v>
      </c>
      <c r="D60" s="119">
        <v>8.7040000000000006E-2</v>
      </c>
      <c r="E60" s="172">
        <v>168.85760000000002</v>
      </c>
    </row>
    <row r="61" spans="1:9" s="55" customFormat="1" ht="20.100000000000001" customHeight="1" x14ac:dyDescent="0.2">
      <c r="A61" s="119" t="s">
        <v>161</v>
      </c>
      <c r="B61" s="66" t="s">
        <v>52</v>
      </c>
      <c r="C61" s="119" t="s">
        <v>5</v>
      </c>
      <c r="D61" s="119">
        <v>0.51200000000000001</v>
      </c>
      <c r="E61" s="172">
        <v>993.28</v>
      </c>
    </row>
    <row r="62" spans="1:9" s="55" customFormat="1" ht="20.100000000000001" customHeight="1" x14ac:dyDescent="0.2">
      <c r="A62" s="119" t="s">
        <v>161</v>
      </c>
      <c r="B62" s="66" t="s">
        <v>148</v>
      </c>
      <c r="C62" s="119" t="s">
        <v>2</v>
      </c>
      <c r="D62" s="119">
        <v>1.2800000000000001E-2</v>
      </c>
      <c r="E62" s="172">
        <v>24.832000000000001</v>
      </c>
    </row>
    <row r="63" spans="1:9" s="55" customFormat="1" ht="20.100000000000001" customHeight="1" x14ac:dyDescent="0.2">
      <c r="A63" s="119" t="s">
        <v>161</v>
      </c>
      <c r="B63" s="66" t="s">
        <v>155</v>
      </c>
      <c r="C63" s="119" t="s">
        <v>156</v>
      </c>
      <c r="D63" s="119">
        <v>0.28851199999999999</v>
      </c>
      <c r="E63" s="172">
        <v>559.71327999999994</v>
      </c>
    </row>
    <row r="64" spans="1:9" s="55" customFormat="1" ht="57.75" customHeight="1" x14ac:dyDescent="0.2">
      <c r="A64" s="119">
        <v>2</v>
      </c>
      <c r="B64" s="260" t="s">
        <v>237</v>
      </c>
      <c r="C64" s="260"/>
      <c r="D64" s="260"/>
      <c r="E64" s="171">
        <v>146.598816</v>
      </c>
    </row>
    <row r="65" spans="1:9" s="55" customFormat="1" ht="20.100000000000001" customHeight="1" x14ac:dyDescent="0.2">
      <c r="A65" s="119" t="s">
        <v>161</v>
      </c>
      <c r="B65" s="66" t="s">
        <v>146</v>
      </c>
      <c r="C65" s="119" t="s">
        <v>2</v>
      </c>
      <c r="D65" s="119">
        <v>5.9839999999999997E-2</v>
      </c>
      <c r="E65" s="172">
        <v>116.08959999999999</v>
      </c>
    </row>
    <row r="66" spans="1:9" s="55" customFormat="1" ht="20.100000000000001" customHeight="1" x14ac:dyDescent="0.2">
      <c r="A66" s="119" t="s">
        <v>161</v>
      </c>
      <c r="B66" s="66" t="s">
        <v>57</v>
      </c>
      <c r="C66" s="119" t="s">
        <v>5</v>
      </c>
      <c r="D66" s="119">
        <v>1.6000000000000001E-3</v>
      </c>
      <c r="E66" s="172">
        <v>3.1040000000000001</v>
      </c>
    </row>
    <row r="67" spans="1:9" s="55" customFormat="1" ht="20.100000000000001" customHeight="1" x14ac:dyDescent="0.2">
      <c r="A67" s="119" t="s">
        <v>161</v>
      </c>
      <c r="B67" s="66" t="s">
        <v>236</v>
      </c>
      <c r="C67" s="119" t="s">
        <v>2</v>
      </c>
      <c r="D67" s="119">
        <v>3.2000000000000003E-4</v>
      </c>
      <c r="E67" s="172">
        <v>0.62080000000000002</v>
      </c>
    </row>
    <row r="68" spans="1:9" s="55" customFormat="1" ht="20.100000000000001" customHeight="1" x14ac:dyDescent="0.2">
      <c r="A68" s="119" t="s">
        <v>161</v>
      </c>
      <c r="B68" s="66" t="s">
        <v>50</v>
      </c>
      <c r="C68" s="119" t="s">
        <v>2</v>
      </c>
      <c r="D68" s="119">
        <v>2.7200000000000002E-3</v>
      </c>
      <c r="E68" s="172">
        <v>5.2768000000000006</v>
      </c>
    </row>
    <row r="69" spans="1:9" s="55" customFormat="1" ht="20.100000000000001" customHeight="1" x14ac:dyDescent="0.2">
      <c r="A69" s="119" t="s">
        <v>161</v>
      </c>
      <c r="B69" s="66" t="s">
        <v>51</v>
      </c>
      <c r="C69" s="119" t="s">
        <v>2</v>
      </c>
      <c r="D69" s="119">
        <v>1.088E-3</v>
      </c>
      <c r="E69" s="172">
        <v>2.1107200000000002</v>
      </c>
    </row>
    <row r="70" spans="1:9" s="55" customFormat="1" ht="20.100000000000001" customHeight="1" x14ac:dyDescent="0.2">
      <c r="A70" s="119" t="s">
        <v>161</v>
      </c>
      <c r="B70" s="66" t="s">
        <v>52</v>
      </c>
      <c r="C70" s="119" t="s">
        <v>5</v>
      </c>
      <c r="D70" s="119">
        <v>6.4000000000000003E-3</v>
      </c>
      <c r="E70" s="172">
        <v>12.416</v>
      </c>
    </row>
    <row r="71" spans="1:9" s="55" customFormat="1" ht="20.100000000000001" customHeight="1" x14ac:dyDescent="0.2">
      <c r="A71" s="119" t="s">
        <v>161</v>
      </c>
      <c r="B71" s="66" t="s">
        <v>155</v>
      </c>
      <c r="C71" s="119" t="s">
        <v>156</v>
      </c>
      <c r="D71" s="119">
        <v>3.5983999999999999E-3</v>
      </c>
      <c r="E71" s="172">
        <v>6.9808959999999995</v>
      </c>
    </row>
    <row r="72" spans="1:9" s="55" customFormat="1" ht="24.75" customHeight="1" x14ac:dyDescent="0.2">
      <c r="A72" s="119">
        <v>3</v>
      </c>
      <c r="B72" s="260" t="s">
        <v>218</v>
      </c>
      <c r="C72" s="260"/>
      <c r="D72" s="260"/>
      <c r="E72" s="171">
        <v>709.46265600000015</v>
      </c>
    </row>
    <row r="73" spans="1:9" s="55" customFormat="1" ht="20.100000000000001" customHeight="1" x14ac:dyDescent="0.2">
      <c r="A73" s="119" t="s">
        <v>161</v>
      </c>
      <c r="B73" s="66" t="s">
        <v>50</v>
      </c>
      <c r="C73" s="119" t="s">
        <v>2</v>
      </c>
      <c r="D73" s="119">
        <v>7.424E-2</v>
      </c>
      <c r="E73" s="172">
        <v>144.0256</v>
      </c>
    </row>
    <row r="74" spans="1:9" s="55" customFormat="1" ht="20.100000000000001" customHeight="1" x14ac:dyDescent="0.2">
      <c r="A74" s="119" t="s">
        <v>161</v>
      </c>
      <c r="B74" s="66" t="s">
        <v>51</v>
      </c>
      <c r="C74" s="119" t="s">
        <v>2</v>
      </c>
      <c r="D74" s="119">
        <v>2.9696E-2</v>
      </c>
      <c r="E74" s="172">
        <v>57.610239999999997</v>
      </c>
    </row>
    <row r="75" spans="1:9" s="55" customFormat="1" ht="20.100000000000001" customHeight="1" x14ac:dyDescent="0.2">
      <c r="A75" s="119" t="s">
        <v>161</v>
      </c>
      <c r="B75" s="66" t="s">
        <v>238</v>
      </c>
      <c r="C75" s="119" t="s">
        <v>5</v>
      </c>
      <c r="D75" s="119">
        <v>0.177152</v>
      </c>
      <c r="E75" s="172">
        <v>343.67488000000003</v>
      </c>
    </row>
    <row r="76" spans="1:9" s="55" customFormat="1" ht="20.100000000000001" customHeight="1" x14ac:dyDescent="0.2">
      <c r="A76" s="119" t="s">
        <v>161</v>
      </c>
      <c r="B76" s="66" t="s">
        <v>53</v>
      </c>
      <c r="C76" s="119" t="s">
        <v>2</v>
      </c>
      <c r="D76" s="119">
        <v>6.7199999999999996E-2</v>
      </c>
      <c r="E76" s="172">
        <v>130.36799999999999</v>
      </c>
    </row>
    <row r="77" spans="1:9" s="55" customFormat="1" ht="20.100000000000001" customHeight="1" x14ac:dyDescent="0.2">
      <c r="A77" s="119" t="s">
        <v>161</v>
      </c>
      <c r="B77" s="66" t="s">
        <v>155</v>
      </c>
      <c r="C77" s="119" t="s">
        <v>156</v>
      </c>
      <c r="D77" s="119">
        <v>1.74144E-2</v>
      </c>
      <c r="E77" s="172">
        <v>33.783935999999997</v>
      </c>
    </row>
    <row r="78" spans="1:9" ht="33" customHeight="1" x14ac:dyDescent="0.2">
      <c r="A78" s="166" t="s">
        <v>264</v>
      </c>
      <c r="B78" s="114" t="s">
        <v>244</v>
      </c>
    </row>
    <row r="79" spans="1:9" ht="20.100000000000001" customHeight="1" x14ac:dyDescent="0.2">
      <c r="A79" s="166"/>
      <c r="B79" s="131" t="s">
        <v>275</v>
      </c>
    </row>
    <row r="80" spans="1:9" ht="47.25" x14ac:dyDescent="0.2">
      <c r="A80" s="27" t="s">
        <v>173</v>
      </c>
      <c r="B80" s="27" t="s">
        <v>8</v>
      </c>
      <c r="C80" s="27" t="s">
        <v>1</v>
      </c>
      <c r="D80" s="27" t="s">
        <v>274</v>
      </c>
      <c r="E80" s="27" t="s">
        <v>195</v>
      </c>
      <c r="F80" s="27" t="s">
        <v>654</v>
      </c>
      <c r="G80" s="27" t="s">
        <v>14</v>
      </c>
      <c r="H80" s="27" t="s">
        <v>655</v>
      </c>
      <c r="I80" s="27" t="s">
        <v>657</v>
      </c>
    </row>
    <row r="81" spans="1:9" ht="34.5" customHeight="1" x14ac:dyDescent="0.2">
      <c r="A81" s="119">
        <v>1</v>
      </c>
      <c r="B81" s="260" t="s">
        <v>265</v>
      </c>
      <c r="C81" s="260"/>
      <c r="D81" s="260"/>
      <c r="E81" s="260"/>
      <c r="F81" s="143"/>
      <c r="G81" s="48"/>
      <c r="H81" s="48"/>
      <c r="I81" s="150">
        <v>341.97591349999993</v>
      </c>
    </row>
    <row r="82" spans="1:9" ht="22.5" customHeight="1" x14ac:dyDescent="0.2">
      <c r="A82" s="119" t="s">
        <v>161</v>
      </c>
      <c r="B82" s="66" t="s">
        <v>146</v>
      </c>
      <c r="C82" s="119" t="s">
        <v>2</v>
      </c>
      <c r="D82" s="119">
        <v>2.2000000000000002</v>
      </c>
      <c r="E82" s="119">
        <v>9.3799999999999994E-2</v>
      </c>
      <c r="F82" s="143">
        <v>8</v>
      </c>
      <c r="G82" s="121">
        <v>14318182</v>
      </c>
      <c r="H82" s="121">
        <v>3579.5455000000002</v>
      </c>
      <c r="I82" s="149">
        <v>335.76136789999998</v>
      </c>
    </row>
    <row r="83" spans="1:9" ht="21.75" customHeight="1" x14ac:dyDescent="0.2">
      <c r="A83" s="119" t="s">
        <v>161</v>
      </c>
      <c r="B83" s="66" t="s">
        <v>57</v>
      </c>
      <c r="C83" s="119" t="s">
        <v>5</v>
      </c>
      <c r="D83" s="119">
        <v>0.4</v>
      </c>
      <c r="E83" s="119">
        <v>1E-3</v>
      </c>
      <c r="F83" s="143">
        <v>5</v>
      </c>
      <c r="G83" s="121">
        <v>13136364</v>
      </c>
      <c r="H83" s="121">
        <v>5254.5455999999995</v>
      </c>
      <c r="I83" s="149">
        <v>5.2545455999999993</v>
      </c>
    </row>
    <row r="84" spans="1:9" ht="19.5" customHeight="1" x14ac:dyDescent="0.2">
      <c r="A84" s="119" t="s">
        <v>161</v>
      </c>
      <c r="B84" s="66" t="s">
        <v>236</v>
      </c>
      <c r="C84" s="119" t="s">
        <v>2</v>
      </c>
      <c r="D84" s="119">
        <v>0.4</v>
      </c>
      <c r="E84" s="119">
        <v>2.0000000000000001E-4</v>
      </c>
      <c r="F84" s="143">
        <v>5</v>
      </c>
      <c r="G84" s="121">
        <v>12000000</v>
      </c>
      <c r="H84" s="121">
        <v>4800</v>
      </c>
      <c r="I84" s="149">
        <v>0.96000000000000008</v>
      </c>
    </row>
    <row r="85" spans="1:9" ht="26.25" customHeight="1" x14ac:dyDescent="0.2">
      <c r="A85" s="119">
        <v>2</v>
      </c>
      <c r="B85" s="260" t="s">
        <v>250</v>
      </c>
      <c r="C85" s="260"/>
      <c r="D85" s="260"/>
      <c r="E85" s="260"/>
      <c r="F85" s="143"/>
      <c r="G85" s="121"/>
      <c r="H85" s="121"/>
      <c r="I85" s="150">
        <v>503.64205184999997</v>
      </c>
    </row>
    <row r="86" spans="1:9" ht="20.25" customHeight="1" x14ac:dyDescent="0.2">
      <c r="A86" s="119" t="s">
        <v>161</v>
      </c>
      <c r="B86" s="66" t="s">
        <v>146</v>
      </c>
      <c r="C86" s="119" t="s">
        <v>2</v>
      </c>
      <c r="D86" s="119">
        <v>2.2000000000000002</v>
      </c>
      <c r="E86" s="119">
        <v>0.14069999999999999</v>
      </c>
      <c r="F86" s="143">
        <v>8</v>
      </c>
      <c r="G86" s="121">
        <v>14318182</v>
      </c>
      <c r="H86" s="121">
        <v>3579.5455000000002</v>
      </c>
      <c r="I86" s="149">
        <v>503.64205184999997</v>
      </c>
    </row>
    <row r="87" spans="1:9" ht="23.25" customHeight="1" x14ac:dyDescent="0.2">
      <c r="A87" s="119">
        <v>3</v>
      </c>
      <c r="B87" s="260" t="s">
        <v>266</v>
      </c>
      <c r="C87" s="260"/>
      <c r="D87" s="260"/>
      <c r="E87" s="260"/>
      <c r="F87" s="143"/>
      <c r="G87" s="121"/>
      <c r="H87" s="121"/>
      <c r="I87" s="150">
        <v>3123.1541318999998</v>
      </c>
    </row>
    <row r="88" spans="1:9" ht="20.25" customHeight="1" x14ac:dyDescent="0.2">
      <c r="A88" s="119" t="s">
        <v>161</v>
      </c>
      <c r="B88" s="66" t="s">
        <v>146</v>
      </c>
      <c r="C88" s="119" t="s">
        <v>2</v>
      </c>
      <c r="D88" s="119">
        <v>2.2000000000000002</v>
      </c>
      <c r="E88" s="119">
        <v>0.84419999999999995</v>
      </c>
      <c r="F88" s="143">
        <v>8</v>
      </c>
      <c r="G88" s="121">
        <v>14318182</v>
      </c>
      <c r="H88" s="121">
        <v>3579.5455000000002</v>
      </c>
      <c r="I88" s="149">
        <v>3021.8523111</v>
      </c>
    </row>
    <row r="89" spans="1:9" ht="21.75" customHeight="1" x14ac:dyDescent="0.2">
      <c r="A89" s="119" t="s">
        <v>161</v>
      </c>
      <c r="B89" s="66" t="s">
        <v>57</v>
      </c>
      <c r="C89" s="119" t="s">
        <v>5</v>
      </c>
      <c r="D89" s="119">
        <v>0.4</v>
      </c>
      <c r="E89" s="119">
        <v>1.7999999999999999E-2</v>
      </c>
      <c r="F89" s="143">
        <v>5</v>
      </c>
      <c r="G89" s="121">
        <v>13136364</v>
      </c>
      <c r="H89" s="121">
        <v>5254.5455999999995</v>
      </c>
      <c r="I89" s="149">
        <v>94.581820799999988</v>
      </c>
    </row>
    <row r="90" spans="1:9" ht="19.5" customHeight="1" x14ac:dyDescent="0.2">
      <c r="A90" s="119" t="s">
        <v>161</v>
      </c>
      <c r="B90" s="66" t="s">
        <v>236</v>
      </c>
      <c r="C90" s="119" t="s">
        <v>2</v>
      </c>
      <c r="D90" s="119">
        <v>0.4</v>
      </c>
      <c r="E90" s="119">
        <v>1.4E-3</v>
      </c>
      <c r="F90" s="143">
        <v>5</v>
      </c>
      <c r="G90" s="121">
        <v>12000000</v>
      </c>
      <c r="H90" s="121">
        <v>4800</v>
      </c>
      <c r="I90" s="149">
        <v>6.72</v>
      </c>
    </row>
    <row r="91" spans="1:9" ht="23.25" customHeight="1" x14ac:dyDescent="0.2">
      <c r="A91" s="119">
        <v>4</v>
      </c>
      <c r="B91" s="66" t="s">
        <v>252</v>
      </c>
      <c r="C91" s="119"/>
      <c r="D91" s="119"/>
      <c r="E91" s="119"/>
      <c r="F91" s="143"/>
      <c r="G91" s="121"/>
      <c r="H91" s="121"/>
      <c r="I91" s="150">
        <v>3002.8568633</v>
      </c>
    </row>
    <row r="92" spans="1:9" ht="23.25" customHeight="1" x14ac:dyDescent="0.2">
      <c r="A92" s="119" t="s">
        <v>161</v>
      </c>
      <c r="B92" s="66" t="s">
        <v>146</v>
      </c>
      <c r="C92" s="119" t="s">
        <v>2</v>
      </c>
      <c r="D92" s="119">
        <v>2.2000000000000002</v>
      </c>
      <c r="E92" s="119">
        <v>0.65659999999999996</v>
      </c>
      <c r="F92" s="143">
        <v>8</v>
      </c>
      <c r="G92" s="121">
        <v>14318182</v>
      </c>
      <c r="H92" s="121">
        <v>3579.5455000000002</v>
      </c>
      <c r="I92" s="149">
        <v>2350.3295752999998</v>
      </c>
    </row>
    <row r="93" spans="1:9" ht="23.25" customHeight="1" x14ac:dyDescent="0.2">
      <c r="A93" s="119" t="s">
        <v>161</v>
      </c>
      <c r="B93" s="66" t="s">
        <v>57</v>
      </c>
      <c r="C93" s="119" t="s">
        <v>5</v>
      </c>
      <c r="D93" s="119">
        <v>0.4</v>
      </c>
      <c r="E93" s="119">
        <v>0.105</v>
      </c>
      <c r="F93" s="143">
        <v>5</v>
      </c>
      <c r="G93" s="121">
        <v>13136364</v>
      </c>
      <c r="H93" s="121">
        <v>5254.5455999999995</v>
      </c>
      <c r="I93" s="149">
        <v>551.72728799999993</v>
      </c>
    </row>
    <row r="94" spans="1:9" ht="23.25" customHeight="1" x14ac:dyDescent="0.2">
      <c r="A94" s="119" t="s">
        <v>161</v>
      </c>
      <c r="B94" s="66" t="s">
        <v>236</v>
      </c>
      <c r="C94" s="119" t="s">
        <v>2</v>
      </c>
      <c r="D94" s="119">
        <v>0.4</v>
      </c>
      <c r="E94" s="119">
        <v>2.1000000000000001E-2</v>
      </c>
      <c r="F94" s="143">
        <v>5</v>
      </c>
      <c r="G94" s="121">
        <v>12000000</v>
      </c>
      <c r="H94" s="121">
        <v>4800</v>
      </c>
      <c r="I94" s="149">
        <v>100.80000000000001</v>
      </c>
    </row>
    <row r="95" spans="1:9" ht="23.25" customHeight="1" x14ac:dyDescent="0.2">
      <c r="A95" s="119">
        <v>5</v>
      </c>
      <c r="B95" s="260" t="s">
        <v>267</v>
      </c>
      <c r="C95" s="260"/>
      <c r="D95" s="260"/>
      <c r="E95" s="260"/>
      <c r="F95" s="143"/>
      <c r="G95" s="121"/>
      <c r="H95" s="121"/>
      <c r="I95" s="150">
        <v>1709.8795674999999</v>
      </c>
    </row>
    <row r="96" spans="1:9" ht="23.25" customHeight="1" x14ac:dyDescent="0.2">
      <c r="A96" s="119" t="s">
        <v>161</v>
      </c>
      <c r="B96" s="66" t="s">
        <v>146</v>
      </c>
      <c r="C96" s="119" t="s">
        <v>2</v>
      </c>
      <c r="D96" s="119">
        <v>2.2000000000000002</v>
      </c>
      <c r="E96" s="119">
        <v>0.46899999999999997</v>
      </c>
      <c r="F96" s="143">
        <v>8</v>
      </c>
      <c r="G96" s="121">
        <v>14318182</v>
      </c>
      <c r="H96" s="121">
        <v>3579.5455000000002</v>
      </c>
      <c r="I96" s="149">
        <v>1678.8068395</v>
      </c>
    </row>
    <row r="97" spans="1:9" ht="23.25" customHeight="1" x14ac:dyDescent="0.2">
      <c r="A97" s="119" t="s">
        <v>161</v>
      </c>
      <c r="B97" s="66" t="s">
        <v>57</v>
      </c>
      <c r="C97" s="119" t="s">
        <v>5</v>
      </c>
      <c r="D97" s="119">
        <v>0.4</v>
      </c>
      <c r="E97" s="119">
        <v>5.0000000000000001E-3</v>
      </c>
      <c r="F97" s="143">
        <v>5</v>
      </c>
      <c r="G97" s="121">
        <v>13136364</v>
      </c>
      <c r="H97" s="121">
        <v>5254.5455999999995</v>
      </c>
      <c r="I97" s="149">
        <v>26.272727999999997</v>
      </c>
    </row>
    <row r="98" spans="1:9" ht="23.25" customHeight="1" x14ac:dyDescent="0.2">
      <c r="A98" s="119" t="s">
        <v>161</v>
      </c>
      <c r="B98" s="66" t="s">
        <v>236</v>
      </c>
      <c r="C98" s="119" t="s">
        <v>2</v>
      </c>
      <c r="D98" s="119">
        <v>0.4</v>
      </c>
      <c r="E98" s="119">
        <v>1E-3</v>
      </c>
      <c r="F98" s="143">
        <v>5</v>
      </c>
      <c r="G98" s="121">
        <v>12000000</v>
      </c>
      <c r="H98" s="121">
        <v>4800</v>
      </c>
      <c r="I98" s="149">
        <v>4.8</v>
      </c>
    </row>
    <row r="99" spans="1:9" ht="34.5" customHeight="1" x14ac:dyDescent="0.2">
      <c r="A99" s="119">
        <v>6</v>
      </c>
      <c r="B99" s="260" t="s">
        <v>268</v>
      </c>
      <c r="C99" s="260"/>
      <c r="D99" s="260"/>
      <c r="E99" s="260"/>
      <c r="F99" s="143"/>
      <c r="G99" s="121"/>
      <c r="H99" s="121"/>
      <c r="I99" s="150">
        <v>335.76136789999998</v>
      </c>
    </row>
    <row r="100" spans="1:9" ht="20.100000000000001" customHeight="1" x14ac:dyDescent="0.2">
      <c r="A100" s="119" t="s">
        <v>161</v>
      </c>
      <c r="B100" s="66" t="s">
        <v>146</v>
      </c>
      <c r="C100" s="119" t="s">
        <v>2</v>
      </c>
      <c r="D100" s="119">
        <v>2.2000000000000002</v>
      </c>
      <c r="E100" s="119">
        <v>9.3799999999999994E-2</v>
      </c>
      <c r="F100" s="143">
        <v>8</v>
      </c>
      <c r="G100" s="121">
        <v>14318182</v>
      </c>
      <c r="H100" s="121">
        <v>3579.5455000000002</v>
      </c>
      <c r="I100" s="149">
        <v>335.76136789999998</v>
      </c>
    </row>
    <row r="101" spans="1:9" ht="20.100000000000001" customHeight="1" x14ac:dyDescent="0.2">
      <c r="A101" s="119">
        <v>7</v>
      </c>
      <c r="B101" s="260" t="s">
        <v>269</v>
      </c>
      <c r="C101" s="260"/>
      <c r="D101" s="260"/>
      <c r="E101" s="260"/>
      <c r="F101" s="143"/>
      <c r="G101" s="121"/>
      <c r="H101" s="121"/>
      <c r="I101" s="150">
        <v>5287.7098043000005</v>
      </c>
    </row>
    <row r="102" spans="1:9" ht="20.100000000000001" customHeight="1" x14ac:dyDescent="0.2">
      <c r="A102" s="119" t="s">
        <v>161</v>
      </c>
      <c r="B102" s="66" t="s">
        <v>146</v>
      </c>
      <c r="C102" s="119" t="s">
        <v>2</v>
      </c>
      <c r="D102" s="119">
        <v>2.2000000000000002</v>
      </c>
      <c r="E102" s="119">
        <v>1.2194</v>
      </c>
      <c r="F102" s="143">
        <v>8</v>
      </c>
      <c r="G102" s="121">
        <v>14318182</v>
      </c>
      <c r="H102" s="121">
        <v>3579.5455000000002</v>
      </c>
      <c r="I102" s="149">
        <v>4364.8977827000008</v>
      </c>
    </row>
    <row r="103" spans="1:9" ht="20.100000000000001" customHeight="1" x14ac:dyDescent="0.2">
      <c r="A103" s="119" t="s">
        <v>161</v>
      </c>
      <c r="B103" s="66" t="s">
        <v>57</v>
      </c>
      <c r="C103" s="119" t="s">
        <v>5</v>
      </c>
      <c r="D103" s="119">
        <v>0.4</v>
      </c>
      <c r="E103" s="119">
        <v>0.14849999999999999</v>
      </c>
      <c r="F103" s="143">
        <v>5</v>
      </c>
      <c r="G103" s="121">
        <v>13136364</v>
      </c>
      <c r="H103" s="121">
        <v>5254.5455999999995</v>
      </c>
      <c r="I103" s="149">
        <v>780.30002159999992</v>
      </c>
    </row>
    <row r="104" spans="1:9" ht="20.100000000000001" customHeight="1" x14ac:dyDescent="0.2">
      <c r="A104" s="119" t="s">
        <v>161</v>
      </c>
      <c r="B104" s="66" t="s">
        <v>236</v>
      </c>
      <c r="C104" s="119" t="s">
        <v>2</v>
      </c>
      <c r="D104" s="119">
        <v>0.4</v>
      </c>
      <c r="E104" s="119">
        <v>2.9690000000000001E-2</v>
      </c>
      <c r="F104" s="143">
        <v>5</v>
      </c>
      <c r="G104" s="121">
        <v>12000000</v>
      </c>
      <c r="H104" s="121">
        <v>4800</v>
      </c>
      <c r="I104" s="149">
        <v>142.512</v>
      </c>
    </row>
    <row r="105" spans="1:9" ht="20.25" customHeight="1" x14ac:dyDescent="0.2">
      <c r="A105" s="119">
        <v>8</v>
      </c>
      <c r="B105" s="260" t="s">
        <v>270</v>
      </c>
      <c r="C105" s="260"/>
      <c r="D105" s="260"/>
      <c r="E105" s="260"/>
      <c r="F105" s="143"/>
      <c r="G105" s="121"/>
      <c r="H105" s="121"/>
      <c r="I105" s="150">
        <v>839.40341975000001</v>
      </c>
    </row>
    <row r="106" spans="1:9" ht="20.25" customHeight="1" x14ac:dyDescent="0.2">
      <c r="A106" s="119" t="s">
        <v>161</v>
      </c>
      <c r="B106" s="66" t="s">
        <v>146</v>
      </c>
      <c r="C106" s="119" t="s">
        <v>2</v>
      </c>
      <c r="D106" s="119">
        <v>2.2000000000000002</v>
      </c>
      <c r="E106" s="119">
        <v>0.23449999999999999</v>
      </c>
      <c r="F106" s="143">
        <v>8</v>
      </c>
      <c r="G106" s="121">
        <v>14318182</v>
      </c>
      <c r="H106" s="121">
        <v>3579.5455000000002</v>
      </c>
      <c r="I106" s="149">
        <v>839.40341975000001</v>
      </c>
    </row>
    <row r="107" spans="1:9" ht="36.75" customHeight="1" x14ac:dyDescent="0.2">
      <c r="A107" s="119">
        <v>9</v>
      </c>
      <c r="B107" s="260" t="s">
        <v>271</v>
      </c>
      <c r="C107" s="260"/>
      <c r="D107" s="260"/>
      <c r="E107" s="260"/>
      <c r="F107" s="143"/>
      <c r="G107" s="121"/>
      <c r="H107" s="121"/>
      <c r="I107" s="150">
        <v>789.33524394999995</v>
      </c>
    </row>
    <row r="108" spans="1:9" ht="20.25" customHeight="1" x14ac:dyDescent="0.2">
      <c r="A108" s="119" t="s">
        <v>161</v>
      </c>
      <c r="B108" s="66" t="s">
        <v>146</v>
      </c>
      <c r="C108" s="119" t="s">
        <v>2</v>
      </c>
      <c r="D108" s="119">
        <v>2.2000000000000002</v>
      </c>
      <c r="E108" s="119">
        <v>4.6899999999999997E-2</v>
      </c>
      <c r="F108" s="143">
        <v>8</v>
      </c>
      <c r="G108" s="121">
        <v>14318182</v>
      </c>
      <c r="H108" s="121">
        <v>3579.5455000000002</v>
      </c>
      <c r="I108" s="149">
        <v>167.88068394999999</v>
      </c>
    </row>
    <row r="109" spans="1:9" ht="20.25" customHeight="1" x14ac:dyDescent="0.2">
      <c r="A109" s="119" t="s">
        <v>161</v>
      </c>
      <c r="B109" s="66" t="s">
        <v>57</v>
      </c>
      <c r="C109" s="119" t="s">
        <v>5</v>
      </c>
      <c r="D109" s="119">
        <v>0.4</v>
      </c>
      <c r="E109" s="119">
        <v>0.1</v>
      </c>
      <c r="F109" s="143">
        <v>5</v>
      </c>
      <c r="G109" s="121">
        <v>13136364</v>
      </c>
      <c r="H109" s="121">
        <v>5254.5455999999995</v>
      </c>
      <c r="I109" s="149">
        <v>525.45456000000001</v>
      </c>
    </row>
    <row r="110" spans="1:9" ht="20.25" customHeight="1" x14ac:dyDescent="0.2">
      <c r="A110" s="119" t="s">
        <v>161</v>
      </c>
      <c r="B110" s="66" t="s">
        <v>236</v>
      </c>
      <c r="C110" s="119" t="s">
        <v>2</v>
      </c>
      <c r="D110" s="119">
        <v>0.4</v>
      </c>
      <c r="E110" s="119">
        <v>0.02</v>
      </c>
      <c r="F110" s="143">
        <v>5</v>
      </c>
      <c r="G110" s="121">
        <v>12000000</v>
      </c>
      <c r="H110" s="121">
        <v>4800</v>
      </c>
      <c r="I110" s="149">
        <v>96</v>
      </c>
    </row>
    <row r="111" spans="1:9" ht="23.25" customHeight="1" x14ac:dyDescent="0.2">
      <c r="A111" s="119">
        <v>10</v>
      </c>
      <c r="B111" s="260" t="s">
        <v>272</v>
      </c>
      <c r="C111" s="260"/>
      <c r="D111" s="260"/>
      <c r="E111" s="260"/>
      <c r="F111" s="143"/>
      <c r="G111" s="121"/>
      <c r="H111" s="121"/>
      <c r="I111" s="150">
        <v>167.88068394999999</v>
      </c>
    </row>
    <row r="112" spans="1:9" ht="23.25" customHeight="1" x14ac:dyDescent="0.2">
      <c r="A112" s="119" t="s">
        <v>161</v>
      </c>
      <c r="B112" s="66" t="s">
        <v>146</v>
      </c>
      <c r="C112" s="119" t="s">
        <v>2</v>
      </c>
      <c r="D112" s="119">
        <v>2.2000000000000002</v>
      </c>
      <c r="E112" s="119">
        <v>4.6899999999999997E-2</v>
      </c>
      <c r="F112" s="143">
        <v>8</v>
      </c>
      <c r="G112" s="121">
        <v>14318182</v>
      </c>
      <c r="H112" s="121">
        <v>3579.5455000000002</v>
      </c>
      <c r="I112" s="149">
        <v>167.88068394999999</v>
      </c>
    </row>
    <row r="113" spans="1:9" ht="23.25" customHeight="1" x14ac:dyDescent="0.2">
      <c r="A113" s="119">
        <v>11</v>
      </c>
      <c r="B113" s="260" t="s">
        <v>273</v>
      </c>
      <c r="C113" s="260"/>
      <c r="D113" s="260"/>
      <c r="E113" s="260"/>
      <c r="F113" s="143"/>
      <c r="G113" s="121"/>
      <c r="H113" s="121"/>
      <c r="I113" s="150">
        <v>512.96387025000001</v>
      </c>
    </row>
    <row r="114" spans="1:9" ht="23.25" customHeight="1" x14ac:dyDescent="0.2">
      <c r="A114" s="119" t="s">
        <v>161</v>
      </c>
      <c r="B114" s="66" t="s">
        <v>146</v>
      </c>
      <c r="C114" s="119" t="s">
        <v>2</v>
      </c>
      <c r="D114" s="119">
        <v>2.2000000000000002</v>
      </c>
      <c r="E114" s="119">
        <v>0.14069999999999999</v>
      </c>
      <c r="F114" s="143">
        <v>8</v>
      </c>
      <c r="G114" s="121">
        <v>14318182</v>
      </c>
      <c r="H114" s="121">
        <v>3579.5455000000002</v>
      </c>
      <c r="I114" s="149">
        <v>503.64205184999997</v>
      </c>
    </row>
    <row r="115" spans="1:9" ht="23.25" customHeight="1" x14ac:dyDescent="0.2">
      <c r="A115" s="119" t="s">
        <v>161</v>
      </c>
      <c r="B115" s="66" t="s">
        <v>57</v>
      </c>
      <c r="C115" s="119" t="s">
        <v>5</v>
      </c>
      <c r="D115" s="119">
        <v>0.4</v>
      </c>
      <c r="E115" s="119">
        <v>1.5E-3</v>
      </c>
      <c r="F115" s="143">
        <v>5</v>
      </c>
      <c r="G115" s="121">
        <v>13136364</v>
      </c>
      <c r="H115" s="121">
        <v>5254.5455999999995</v>
      </c>
      <c r="I115" s="149">
        <v>7.8818183999999993</v>
      </c>
    </row>
    <row r="116" spans="1:9" ht="23.25" customHeight="1" x14ac:dyDescent="0.2">
      <c r="A116" s="119" t="s">
        <v>161</v>
      </c>
      <c r="B116" s="66" t="s">
        <v>236</v>
      </c>
      <c r="C116" s="119" t="s">
        <v>2</v>
      </c>
      <c r="D116" s="119">
        <v>0.4</v>
      </c>
      <c r="E116" s="119">
        <v>2.9999999999999997E-4</v>
      </c>
      <c r="F116" s="143">
        <v>5</v>
      </c>
      <c r="G116" s="121">
        <v>12000000</v>
      </c>
      <c r="H116" s="121">
        <v>4800</v>
      </c>
      <c r="I116" s="149">
        <v>1.44</v>
      </c>
    </row>
    <row r="117" spans="1:9" ht="20.100000000000001" customHeight="1" x14ac:dyDescent="0.2">
      <c r="B117" s="128" t="s">
        <v>81</v>
      </c>
    </row>
    <row r="118" spans="1:9" ht="33.75" customHeight="1" x14ac:dyDescent="0.2">
      <c r="B118" s="254" t="s">
        <v>276</v>
      </c>
      <c r="C118" s="254"/>
      <c r="D118" s="254"/>
      <c r="E118" s="254"/>
      <c r="F118" s="254"/>
      <c r="G118" s="254"/>
      <c r="H118" s="254"/>
      <c r="I118" s="254"/>
    </row>
    <row r="119" spans="1:9" ht="35.25" customHeight="1" x14ac:dyDescent="0.2">
      <c r="B119" s="254" t="s">
        <v>277</v>
      </c>
      <c r="C119" s="254"/>
      <c r="D119" s="254"/>
      <c r="E119" s="254"/>
      <c r="F119" s="254"/>
      <c r="G119" s="254"/>
      <c r="H119" s="254"/>
      <c r="I119" s="254"/>
    </row>
    <row r="120" spans="1:9" ht="20.100000000000001" customHeight="1" x14ac:dyDescent="0.2">
      <c r="B120" s="170" t="s">
        <v>234</v>
      </c>
    </row>
    <row r="121" spans="1:9" ht="20.100000000000001" customHeight="1" x14ac:dyDescent="0.2">
      <c r="B121" s="97" t="s">
        <v>299</v>
      </c>
    </row>
    <row r="122" spans="1:9" ht="33" customHeight="1" x14ac:dyDescent="0.2">
      <c r="A122" s="47" t="s">
        <v>173</v>
      </c>
      <c r="B122" s="47" t="s">
        <v>174</v>
      </c>
      <c r="C122" s="47" t="s">
        <v>1</v>
      </c>
      <c r="D122" s="47" t="s">
        <v>175</v>
      </c>
      <c r="E122" s="27" t="s">
        <v>657</v>
      </c>
    </row>
    <row r="123" spans="1:9" ht="36" customHeight="1" x14ac:dyDescent="0.2">
      <c r="A123" s="83">
        <v>1</v>
      </c>
      <c r="B123" s="256" t="s">
        <v>300</v>
      </c>
      <c r="C123" s="256"/>
      <c r="D123" s="256"/>
      <c r="E123" s="171">
        <v>3943.2408959999998</v>
      </c>
    </row>
    <row r="124" spans="1:9" ht="20.100000000000001" customHeight="1" x14ac:dyDescent="0.2">
      <c r="A124" s="83" t="s">
        <v>161</v>
      </c>
      <c r="B124" s="92" t="s">
        <v>146</v>
      </c>
      <c r="C124" s="83" t="s">
        <v>2</v>
      </c>
      <c r="D124" s="83">
        <v>1.6508799999999999</v>
      </c>
      <c r="E124" s="172">
        <v>3202.7071999999998</v>
      </c>
    </row>
    <row r="125" spans="1:9" ht="20.100000000000001" customHeight="1" x14ac:dyDescent="0.2">
      <c r="A125" s="83" t="s">
        <v>161</v>
      </c>
      <c r="B125" s="92" t="s">
        <v>57</v>
      </c>
      <c r="C125" s="83" t="s">
        <v>5</v>
      </c>
      <c r="D125" s="83">
        <v>3.2000000000000002E-3</v>
      </c>
      <c r="E125" s="172">
        <v>6.2080000000000002</v>
      </c>
    </row>
    <row r="126" spans="1:9" ht="20.100000000000001" customHeight="1" x14ac:dyDescent="0.2">
      <c r="A126" s="83" t="s">
        <v>161</v>
      </c>
      <c r="B126" s="92" t="s">
        <v>236</v>
      </c>
      <c r="C126" s="83" t="s">
        <v>2</v>
      </c>
      <c r="D126" s="83">
        <v>6.4000000000000005E-4</v>
      </c>
      <c r="E126" s="172">
        <v>1.2416</v>
      </c>
    </row>
    <row r="127" spans="1:9" ht="20.100000000000001" customHeight="1" x14ac:dyDescent="0.2">
      <c r="A127" s="83" t="s">
        <v>161</v>
      </c>
      <c r="B127" s="92" t="s">
        <v>50</v>
      </c>
      <c r="C127" s="83" t="s">
        <v>2</v>
      </c>
      <c r="D127" s="83">
        <v>7.424E-2</v>
      </c>
      <c r="E127" s="172">
        <v>144.0256</v>
      </c>
    </row>
    <row r="128" spans="1:9" ht="20.100000000000001" customHeight="1" x14ac:dyDescent="0.2">
      <c r="A128" s="83" t="s">
        <v>161</v>
      </c>
      <c r="B128" s="92" t="s">
        <v>51</v>
      </c>
      <c r="C128" s="83" t="s">
        <v>2</v>
      </c>
      <c r="D128" s="83">
        <v>2.9696E-2</v>
      </c>
      <c r="E128" s="172">
        <v>57.610239999999997</v>
      </c>
    </row>
    <row r="129" spans="1:5" ht="20.100000000000001" customHeight="1" x14ac:dyDescent="0.2">
      <c r="A129" s="83" t="s">
        <v>161</v>
      </c>
      <c r="B129" s="92" t="s">
        <v>52</v>
      </c>
      <c r="C129" s="83" t="s">
        <v>5</v>
      </c>
      <c r="D129" s="83">
        <v>0.177152</v>
      </c>
      <c r="E129" s="172">
        <v>343.67488000000003</v>
      </c>
    </row>
    <row r="130" spans="1:5" ht="20.100000000000001" customHeight="1" x14ac:dyDescent="0.2">
      <c r="A130" s="83" t="s">
        <v>161</v>
      </c>
      <c r="B130" s="92" t="s">
        <v>155</v>
      </c>
      <c r="C130" s="83" t="s">
        <v>156</v>
      </c>
      <c r="D130" s="83">
        <v>9.6790399999999999E-2</v>
      </c>
      <c r="E130" s="172">
        <v>187.77337599999998</v>
      </c>
    </row>
    <row r="131" spans="1:5" ht="34.5" customHeight="1" x14ac:dyDescent="0.2">
      <c r="A131" s="83">
        <v>2</v>
      </c>
      <c r="B131" s="256" t="s">
        <v>249</v>
      </c>
      <c r="C131" s="256"/>
      <c r="D131" s="256"/>
      <c r="E131" s="171">
        <v>709.46265600000015</v>
      </c>
    </row>
    <row r="132" spans="1:5" ht="20.100000000000001" customHeight="1" x14ac:dyDescent="0.2">
      <c r="A132" s="83" t="s">
        <v>161</v>
      </c>
      <c r="B132" s="92" t="s">
        <v>50</v>
      </c>
      <c r="C132" s="83" t="s">
        <v>2</v>
      </c>
      <c r="D132" s="83">
        <v>7.424E-2</v>
      </c>
      <c r="E132" s="172">
        <v>144.0256</v>
      </c>
    </row>
    <row r="133" spans="1:5" ht="20.100000000000001" customHeight="1" x14ac:dyDescent="0.2">
      <c r="A133" s="83" t="s">
        <v>161</v>
      </c>
      <c r="B133" s="92" t="s">
        <v>51</v>
      </c>
      <c r="C133" s="83" t="s">
        <v>2</v>
      </c>
      <c r="D133" s="83">
        <v>2.9696E-2</v>
      </c>
      <c r="E133" s="172">
        <v>57.610239999999997</v>
      </c>
    </row>
    <row r="134" spans="1:5" ht="20.100000000000001" customHeight="1" x14ac:dyDescent="0.2">
      <c r="A134" s="83" t="s">
        <v>161</v>
      </c>
      <c r="B134" s="92" t="s">
        <v>52</v>
      </c>
      <c r="C134" s="83" t="s">
        <v>5</v>
      </c>
      <c r="D134" s="83">
        <v>0.177152</v>
      </c>
      <c r="E134" s="172">
        <v>343.67488000000003</v>
      </c>
    </row>
    <row r="135" spans="1:5" ht="20.100000000000001" customHeight="1" x14ac:dyDescent="0.2">
      <c r="A135" s="83" t="s">
        <v>161</v>
      </c>
      <c r="B135" s="92" t="s">
        <v>53</v>
      </c>
      <c r="C135" s="83" t="s">
        <v>2</v>
      </c>
      <c r="D135" s="83">
        <v>6.7199999999999996E-2</v>
      </c>
      <c r="E135" s="172">
        <v>130.36799999999999</v>
      </c>
    </row>
    <row r="136" spans="1:5" ht="20.100000000000001" customHeight="1" x14ac:dyDescent="0.2">
      <c r="A136" s="83" t="s">
        <v>161</v>
      </c>
      <c r="B136" s="92" t="s">
        <v>155</v>
      </c>
      <c r="C136" s="83" t="s">
        <v>156</v>
      </c>
      <c r="D136" s="83">
        <v>1.74144E-2</v>
      </c>
      <c r="E136" s="172">
        <v>33.783935999999997</v>
      </c>
    </row>
    <row r="137" spans="1:5" ht="20.100000000000001" customHeight="1" x14ac:dyDescent="0.2">
      <c r="A137" s="83">
        <v>3</v>
      </c>
      <c r="B137" s="256" t="s">
        <v>250</v>
      </c>
      <c r="C137" s="256"/>
      <c r="D137" s="256"/>
      <c r="E137" s="171">
        <v>5903.1282239999991</v>
      </c>
    </row>
    <row r="138" spans="1:5" ht="20.100000000000001" customHeight="1" x14ac:dyDescent="0.2">
      <c r="A138" s="83" t="s">
        <v>161</v>
      </c>
      <c r="B138" s="92" t="s">
        <v>146</v>
      </c>
      <c r="C138" s="83" t="s">
        <v>2</v>
      </c>
      <c r="D138" s="83">
        <v>2.4763199999999999</v>
      </c>
      <c r="E138" s="172">
        <v>4804.0607999999993</v>
      </c>
    </row>
    <row r="139" spans="1:5" ht="20.100000000000001" customHeight="1" x14ac:dyDescent="0.2">
      <c r="A139" s="83" t="s">
        <v>161</v>
      </c>
      <c r="B139" s="92" t="s">
        <v>50</v>
      </c>
      <c r="C139" s="83" t="s">
        <v>2</v>
      </c>
      <c r="D139" s="83">
        <v>0.11136</v>
      </c>
      <c r="E139" s="172">
        <v>216.0384</v>
      </c>
    </row>
    <row r="140" spans="1:5" ht="20.100000000000001" customHeight="1" x14ac:dyDescent="0.2">
      <c r="A140" s="83" t="s">
        <v>161</v>
      </c>
      <c r="B140" s="92" t="s">
        <v>51</v>
      </c>
      <c r="C140" s="83" t="s">
        <v>2</v>
      </c>
      <c r="D140" s="83">
        <v>4.4544E-2</v>
      </c>
      <c r="E140" s="172">
        <v>86.415360000000007</v>
      </c>
    </row>
    <row r="141" spans="1:5" ht="20.100000000000001" customHeight="1" x14ac:dyDescent="0.2">
      <c r="A141" s="83" t="s">
        <v>161</v>
      </c>
      <c r="B141" s="92" t="s">
        <v>52</v>
      </c>
      <c r="C141" s="83" t="s">
        <v>5</v>
      </c>
      <c r="D141" s="83">
        <v>0.26572800000000002</v>
      </c>
      <c r="E141" s="172">
        <v>515.51232000000005</v>
      </c>
    </row>
    <row r="142" spans="1:5" ht="20.100000000000001" customHeight="1" x14ac:dyDescent="0.2">
      <c r="A142" s="83" t="s">
        <v>161</v>
      </c>
      <c r="B142" s="92" t="s">
        <v>155</v>
      </c>
      <c r="C142" s="83" t="s">
        <v>156</v>
      </c>
      <c r="D142" s="83">
        <v>0.14489759999999999</v>
      </c>
      <c r="E142" s="172">
        <v>281.10134399999998</v>
      </c>
    </row>
    <row r="143" spans="1:5" ht="20.100000000000001" customHeight="1" x14ac:dyDescent="0.2">
      <c r="A143" s="83">
        <v>4</v>
      </c>
      <c r="B143" s="256" t="s">
        <v>251</v>
      </c>
      <c r="C143" s="256"/>
      <c r="D143" s="256"/>
      <c r="E143" s="171">
        <v>35545.226304000003</v>
      </c>
    </row>
    <row r="144" spans="1:5" ht="20.100000000000001" customHeight="1" x14ac:dyDescent="0.2">
      <c r="A144" s="83" t="s">
        <v>161</v>
      </c>
      <c r="B144" s="92" t="s">
        <v>146</v>
      </c>
      <c r="C144" s="83" t="s">
        <v>2</v>
      </c>
      <c r="D144" s="83">
        <v>14.85792</v>
      </c>
      <c r="E144" s="172">
        <v>28824.364799999999</v>
      </c>
    </row>
    <row r="145" spans="1:5" ht="20.100000000000001" customHeight="1" x14ac:dyDescent="0.2">
      <c r="A145" s="83" t="s">
        <v>161</v>
      </c>
      <c r="B145" s="92" t="s">
        <v>57</v>
      </c>
      <c r="C145" s="83" t="s">
        <v>5</v>
      </c>
      <c r="D145" s="83">
        <v>5.7599999999999998E-2</v>
      </c>
      <c r="E145" s="172">
        <v>111.744</v>
      </c>
    </row>
    <row r="146" spans="1:5" ht="20.100000000000001" customHeight="1" x14ac:dyDescent="0.2">
      <c r="A146" s="83" t="s">
        <v>161</v>
      </c>
      <c r="B146" s="92" t="s">
        <v>236</v>
      </c>
      <c r="C146" s="83" t="s">
        <v>2</v>
      </c>
      <c r="D146" s="83">
        <v>4.4799999999999996E-3</v>
      </c>
      <c r="E146" s="172">
        <v>8.6911999999999985</v>
      </c>
    </row>
    <row r="147" spans="1:5" ht="20.100000000000001" customHeight="1" x14ac:dyDescent="0.2">
      <c r="A147" s="83" t="s">
        <v>161</v>
      </c>
      <c r="B147" s="92" t="s">
        <v>50</v>
      </c>
      <c r="C147" s="83" t="s">
        <v>2</v>
      </c>
      <c r="D147" s="83">
        <v>0.66815999999999998</v>
      </c>
      <c r="E147" s="172">
        <v>1296.2303999999999</v>
      </c>
    </row>
    <row r="148" spans="1:5" ht="20.100000000000001" customHeight="1" x14ac:dyDescent="0.2">
      <c r="A148" s="83" t="s">
        <v>161</v>
      </c>
      <c r="B148" s="92" t="s">
        <v>51</v>
      </c>
      <c r="C148" s="83" t="s">
        <v>2</v>
      </c>
      <c r="D148" s="83">
        <v>0.267264</v>
      </c>
      <c r="E148" s="172">
        <v>518.49216000000001</v>
      </c>
    </row>
    <row r="149" spans="1:5" ht="20.100000000000001" customHeight="1" x14ac:dyDescent="0.2">
      <c r="A149" s="83" t="s">
        <v>161</v>
      </c>
      <c r="B149" s="92" t="s">
        <v>52</v>
      </c>
      <c r="C149" s="83" t="s">
        <v>5</v>
      </c>
      <c r="D149" s="83">
        <v>1.594368</v>
      </c>
      <c r="E149" s="172">
        <v>3093.0739199999998</v>
      </c>
    </row>
    <row r="150" spans="1:5" ht="20.100000000000001" customHeight="1" x14ac:dyDescent="0.2">
      <c r="A150" s="83" t="s">
        <v>161</v>
      </c>
      <c r="B150" s="92" t="s">
        <v>155</v>
      </c>
      <c r="C150" s="83" t="s">
        <v>156</v>
      </c>
      <c r="D150" s="83">
        <v>0.87248959999999998</v>
      </c>
      <c r="E150" s="172">
        <v>1692.6298239999999</v>
      </c>
    </row>
    <row r="151" spans="1:5" ht="20.100000000000001" customHeight="1" x14ac:dyDescent="0.2">
      <c r="A151" s="83">
        <v>5</v>
      </c>
      <c r="B151" s="256" t="s">
        <v>252</v>
      </c>
      <c r="C151" s="256"/>
      <c r="D151" s="256"/>
      <c r="E151" s="171">
        <v>28369.250112000002</v>
      </c>
    </row>
    <row r="152" spans="1:5" ht="20.100000000000001" customHeight="1" x14ac:dyDescent="0.2">
      <c r="A152" s="83" t="s">
        <v>161</v>
      </c>
      <c r="B152" s="92" t="s">
        <v>146</v>
      </c>
      <c r="C152" s="83" t="s">
        <v>2</v>
      </c>
      <c r="D152" s="83">
        <v>11.55616</v>
      </c>
      <c r="E152" s="172">
        <v>22418.950400000002</v>
      </c>
    </row>
    <row r="153" spans="1:5" ht="20.100000000000001" customHeight="1" x14ac:dyDescent="0.2">
      <c r="A153" s="83" t="s">
        <v>161</v>
      </c>
      <c r="B153" s="92" t="s">
        <v>57</v>
      </c>
      <c r="C153" s="83" t="s">
        <v>5</v>
      </c>
      <c r="D153" s="83">
        <v>0.33600000000000002</v>
      </c>
      <c r="E153" s="172">
        <v>651.84</v>
      </c>
    </row>
    <row r="154" spans="1:5" ht="20.100000000000001" customHeight="1" x14ac:dyDescent="0.2">
      <c r="A154" s="83" t="s">
        <v>161</v>
      </c>
      <c r="B154" s="92" t="s">
        <v>236</v>
      </c>
      <c r="C154" s="83" t="s">
        <v>2</v>
      </c>
      <c r="D154" s="83">
        <v>6.7199999999999996E-2</v>
      </c>
      <c r="E154" s="172">
        <v>130.36799999999999</v>
      </c>
    </row>
    <row r="155" spans="1:5" ht="20.100000000000001" customHeight="1" x14ac:dyDescent="0.2">
      <c r="A155" s="83" t="s">
        <v>161</v>
      </c>
      <c r="B155" s="92" t="s">
        <v>50</v>
      </c>
      <c r="C155" s="83" t="s">
        <v>2</v>
      </c>
      <c r="D155" s="83">
        <v>0.51968000000000003</v>
      </c>
      <c r="E155" s="172">
        <v>1008.1792</v>
      </c>
    </row>
    <row r="156" spans="1:5" ht="20.100000000000001" customHeight="1" x14ac:dyDescent="0.2">
      <c r="A156" s="83" t="s">
        <v>161</v>
      </c>
      <c r="B156" s="92" t="s">
        <v>301</v>
      </c>
      <c r="C156" s="83" t="s">
        <v>2</v>
      </c>
      <c r="D156" s="83">
        <v>0.207872</v>
      </c>
      <c r="E156" s="172">
        <v>403.27168</v>
      </c>
    </row>
    <row r="157" spans="1:5" ht="20.100000000000001" customHeight="1" x14ac:dyDescent="0.2">
      <c r="A157" s="83" t="s">
        <v>161</v>
      </c>
      <c r="B157" s="92" t="s">
        <v>52</v>
      </c>
      <c r="C157" s="83" t="s">
        <v>5</v>
      </c>
      <c r="D157" s="83">
        <v>1.2400640000000001</v>
      </c>
      <c r="E157" s="172">
        <v>2405.7241600000002</v>
      </c>
    </row>
    <row r="158" spans="1:5" ht="20.100000000000001" customHeight="1" x14ac:dyDescent="0.2">
      <c r="A158" s="83" t="s">
        <v>161</v>
      </c>
      <c r="B158" s="92" t="s">
        <v>155</v>
      </c>
      <c r="C158" s="83" t="s">
        <v>156</v>
      </c>
      <c r="D158" s="83">
        <v>0.69634879999999999</v>
      </c>
      <c r="E158" s="172">
        <v>1350.9166720000001</v>
      </c>
    </row>
    <row r="159" spans="1:5" ht="20.100000000000001" customHeight="1" x14ac:dyDescent="0.2">
      <c r="A159" s="83">
        <v>6</v>
      </c>
      <c r="B159" s="256" t="s">
        <v>253</v>
      </c>
      <c r="C159" s="256"/>
      <c r="D159" s="256"/>
      <c r="E159" s="171">
        <v>19716.204480000004</v>
      </c>
    </row>
    <row r="160" spans="1:5" ht="20.100000000000001" customHeight="1" x14ac:dyDescent="0.2">
      <c r="A160" s="83" t="s">
        <v>161</v>
      </c>
      <c r="B160" s="92" t="s">
        <v>146</v>
      </c>
      <c r="C160" s="83" t="s">
        <v>2</v>
      </c>
      <c r="D160" s="83">
        <v>8.2544000000000004</v>
      </c>
      <c r="E160" s="172">
        <v>16013.536</v>
      </c>
    </row>
    <row r="161" spans="1:5" ht="20.100000000000001" customHeight="1" x14ac:dyDescent="0.2">
      <c r="A161" s="83" t="s">
        <v>161</v>
      </c>
      <c r="B161" s="92" t="s">
        <v>57</v>
      </c>
      <c r="C161" s="83" t="s">
        <v>5</v>
      </c>
      <c r="D161" s="83">
        <v>1.6E-2</v>
      </c>
      <c r="E161" s="172">
        <v>31.04</v>
      </c>
    </row>
    <row r="162" spans="1:5" ht="20.100000000000001" customHeight="1" x14ac:dyDescent="0.2">
      <c r="A162" s="83" t="s">
        <v>161</v>
      </c>
      <c r="B162" s="92" t="s">
        <v>236</v>
      </c>
      <c r="C162" s="83" t="s">
        <v>2</v>
      </c>
      <c r="D162" s="83">
        <v>3.2000000000000002E-3</v>
      </c>
      <c r="E162" s="172">
        <v>6.2080000000000002</v>
      </c>
    </row>
    <row r="163" spans="1:5" ht="20.100000000000001" customHeight="1" x14ac:dyDescent="0.2">
      <c r="A163" s="83" t="s">
        <v>161</v>
      </c>
      <c r="B163" s="92" t="s">
        <v>50</v>
      </c>
      <c r="C163" s="83" t="s">
        <v>2</v>
      </c>
      <c r="D163" s="83">
        <v>0.37119999999999997</v>
      </c>
      <c r="E163" s="172">
        <v>720.12799999999993</v>
      </c>
    </row>
    <row r="164" spans="1:5" ht="20.100000000000001" customHeight="1" x14ac:dyDescent="0.2">
      <c r="A164" s="83" t="s">
        <v>161</v>
      </c>
      <c r="B164" s="92" t="s">
        <v>51</v>
      </c>
      <c r="C164" s="83" t="s">
        <v>2</v>
      </c>
      <c r="D164" s="83">
        <v>0.14848</v>
      </c>
      <c r="E164" s="172">
        <v>288.05119999999999</v>
      </c>
    </row>
    <row r="165" spans="1:5" ht="20.100000000000001" customHeight="1" x14ac:dyDescent="0.2">
      <c r="A165" s="83" t="s">
        <v>161</v>
      </c>
      <c r="B165" s="92" t="s">
        <v>52</v>
      </c>
      <c r="C165" s="83" t="s">
        <v>5</v>
      </c>
      <c r="D165" s="83">
        <v>0.88575999999999999</v>
      </c>
      <c r="E165" s="172">
        <v>1718.3743999999999</v>
      </c>
    </row>
    <row r="166" spans="1:5" ht="20.100000000000001" customHeight="1" x14ac:dyDescent="0.2">
      <c r="A166" s="83" t="s">
        <v>161</v>
      </c>
      <c r="B166" s="92" t="s">
        <v>155</v>
      </c>
      <c r="C166" s="83" t="s">
        <v>156</v>
      </c>
      <c r="D166" s="83">
        <v>0.48395199999999999</v>
      </c>
      <c r="E166" s="172">
        <v>938.86688000000004</v>
      </c>
    </row>
    <row r="167" spans="1:5" ht="32.25" customHeight="1" x14ac:dyDescent="0.2">
      <c r="A167" s="83">
        <v>7</v>
      </c>
      <c r="B167" s="256" t="s">
        <v>254</v>
      </c>
      <c r="C167" s="256"/>
      <c r="D167" s="256"/>
      <c r="E167" s="171">
        <v>3935.4188159999999</v>
      </c>
    </row>
    <row r="168" spans="1:5" ht="20.100000000000001" customHeight="1" x14ac:dyDescent="0.2">
      <c r="A168" s="83" t="s">
        <v>161</v>
      </c>
      <c r="B168" s="92" t="s">
        <v>146</v>
      </c>
      <c r="C168" s="83" t="s">
        <v>2</v>
      </c>
      <c r="D168" s="83">
        <v>1.6508799999999999</v>
      </c>
      <c r="E168" s="172">
        <v>3202.7071999999998</v>
      </c>
    </row>
    <row r="169" spans="1:5" ht="20.100000000000001" customHeight="1" x14ac:dyDescent="0.2">
      <c r="A169" s="83" t="s">
        <v>161</v>
      </c>
      <c r="B169" s="92" t="s">
        <v>50</v>
      </c>
      <c r="C169" s="83" t="s">
        <v>2</v>
      </c>
      <c r="D169" s="83">
        <v>7.424E-2</v>
      </c>
      <c r="E169" s="172">
        <v>144.0256</v>
      </c>
    </row>
    <row r="170" spans="1:5" ht="20.100000000000001" customHeight="1" x14ac:dyDescent="0.2">
      <c r="A170" s="83" t="s">
        <v>161</v>
      </c>
      <c r="B170" s="92" t="s">
        <v>51</v>
      </c>
      <c r="C170" s="83" t="s">
        <v>2</v>
      </c>
      <c r="D170" s="83">
        <v>2.9696E-2</v>
      </c>
      <c r="E170" s="172">
        <v>57.610239999999997</v>
      </c>
    </row>
    <row r="171" spans="1:5" ht="20.100000000000001" customHeight="1" x14ac:dyDescent="0.2">
      <c r="A171" s="83" t="s">
        <v>161</v>
      </c>
      <c r="B171" s="92" t="s">
        <v>52</v>
      </c>
      <c r="C171" s="83" t="s">
        <v>5</v>
      </c>
      <c r="D171" s="83">
        <v>0.177152</v>
      </c>
      <c r="E171" s="172">
        <v>343.67488000000003</v>
      </c>
    </row>
    <row r="172" spans="1:5" ht="20.100000000000001" customHeight="1" x14ac:dyDescent="0.2">
      <c r="A172" s="83" t="s">
        <v>161</v>
      </c>
      <c r="B172" s="92" t="s">
        <v>155</v>
      </c>
      <c r="C172" s="83" t="s">
        <v>156</v>
      </c>
      <c r="D172" s="83">
        <v>9.6598400000000001E-2</v>
      </c>
      <c r="E172" s="172">
        <v>187.40089599999999</v>
      </c>
    </row>
    <row r="173" spans="1:5" ht="20.100000000000001" customHeight="1" x14ac:dyDescent="0.2">
      <c r="A173" s="83">
        <v>8</v>
      </c>
      <c r="B173" s="256" t="s">
        <v>255</v>
      </c>
      <c r="C173" s="256"/>
      <c r="D173" s="256"/>
      <c r="E173" s="171">
        <v>52321.958303999992</v>
      </c>
    </row>
    <row r="174" spans="1:5" ht="20.100000000000001" customHeight="1" x14ac:dyDescent="0.2">
      <c r="A174" s="83" t="s">
        <v>161</v>
      </c>
      <c r="B174" s="92" t="s">
        <v>146</v>
      </c>
      <c r="C174" s="83" t="s">
        <v>2</v>
      </c>
      <c r="D174" s="83">
        <v>21.46144</v>
      </c>
      <c r="E174" s="172">
        <v>41635.193599999999</v>
      </c>
    </row>
    <row r="175" spans="1:5" ht="20.100000000000001" customHeight="1" x14ac:dyDescent="0.2">
      <c r="A175" s="83" t="s">
        <v>161</v>
      </c>
      <c r="B175" s="92" t="s">
        <v>57</v>
      </c>
      <c r="C175" s="83" t="s">
        <v>5</v>
      </c>
      <c r="D175" s="83">
        <v>0.47520000000000001</v>
      </c>
      <c r="E175" s="172">
        <v>921.88800000000003</v>
      </c>
    </row>
    <row r="176" spans="1:5" ht="20.100000000000001" customHeight="1" x14ac:dyDescent="0.2">
      <c r="A176" s="83" t="s">
        <v>161</v>
      </c>
      <c r="B176" s="92" t="s">
        <v>236</v>
      </c>
      <c r="C176" s="83" t="s">
        <v>2</v>
      </c>
      <c r="D176" s="83">
        <v>9.5007999999999995E-2</v>
      </c>
      <c r="E176" s="172">
        <v>184.31551999999999</v>
      </c>
    </row>
    <row r="177" spans="1:5" ht="20.100000000000001" customHeight="1" x14ac:dyDescent="0.2">
      <c r="A177" s="83" t="s">
        <v>161</v>
      </c>
      <c r="B177" s="92" t="s">
        <v>50</v>
      </c>
      <c r="C177" s="83" t="s">
        <v>2</v>
      </c>
      <c r="D177" s="83">
        <v>0.96511999999999998</v>
      </c>
      <c r="E177" s="172">
        <v>1872.3327999999999</v>
      </c>
    </row>
    <row r="178" spans="1:5" ht="20.100000000000001" customHeight="1" x14ac:dyDescent="0.2">
      <c r="A178" s="83" t="s">
        <v>161</v>
      </c>
      <c r="B178" s="92" t="s">
        <v>51</v>
      </c>
      <c r="C178" s="83" t="s">
        <v>2</v>
      </c>
      <c r="D178" s="83">
        <v>0.386048</v>
      </c>
      <c r="E178" s="172">
        <v>748.93312000000003</v>
      </c>
    </row>
    <row r="179" spans="1:5" ht="20.100000000000001" customHeight="1" x14ac:dyDescent="0.2">
      <c r="A179" s="83" t="s">
        <v>161</v>
      </c>
      <c r="B179" s="92" t="s">
        <v>52</v>
      </c>
      <c r="C179" s="83" t="s">
        <v>5</v>
      </c>
      <c r="D179" s="83">
        <v>2.3029760000000001</v>
      </c>
      <c r="E179" s="172">
        <v>4467.7734399999999</v>
      </c>
    </row>
    <row r="180" spans="1:5" ht="20.100000000000001" customHeight="1" x14ac:dyDescent="0.2">
      <c r="A180" s="83" t="s">
        <v>161</v>
      </c>
      <c r="B180" s="92" t="s">
        <v>155</v>
      </c>
      <c r="C180" s="83" t="s">
        <v>156</v>
      </c>
      <c r="D180" s="83">
        <v>1.2842895999999999</v>
      </c>
      <c r="E180" s="172">
        <v>2491.5218239999999</v>
      </c>
    </row>
    <row r="181" spans="1:5" ht="20.100000000000001" customHeight="1" x14ac:dyDescent="0.2">
      <c r="A181" s="83">
        <v>9</v>
      </c>
      <c r="B181" s="256" t="s">
        <v>256</v>
      </c>
      <c r="C181" s="256"/>
      <c r="D181" s="256"/>
      <c r="E181" s="171">
        <v>9838.5470400000013</v>
      </c>
    </row>
    <row r="182" spans="1:5" ht="20.100000000000001" customHeight="1" x14ac:dyDescent="0.2">
      <c r="A182" s="83" t="s">
        <v>161</v>
      </c>
      <c r="B182" s="92" t="s">
        <v>146</v>
      </c>
      <c r="C182" s="83" t="s">
        <v>2</v>
      </c>
      <c r="D182" s="83">
        <v>4.1272000000000002</v>
      </c>
      <c r="E182" s="172">
        <v>8006.768</v>
      </c>
    </row>
    <row r="183" spans="1:5" ht="20.100000000000001" customHeight="1" x14ac:dyDescent="0.2">
      <c r="A183" s="83" t="s">
        <v>161</v>
      </c>
      <c r="B183" s="92" t="s">
        <v>50</v>
      </c>
      <c r="C183" s="83" t="s">
        <v>2</v>
      </c>
      <c r="D183" s="83">
        <v>0.18559999999999999</v>
      </c>
      <c r="E183" s="172">
        <v>360.06399999999996</v>
      </c>
    </row>
    <row r="184" spans="1:5" ht="20.100000000000001" customHeight="1" x14ac:dyDescent="0.2">
      <c r="A184" s="83" t="s">
        <v>161</v>
      </c>
      <c r="B184" s="92" t="s">
        <v>51</v>
      </c>
      <c r="C184" s="83" t="s">
        <v>2</v>
      </c>
      <c r="D184" s="83">
        <v>7.424E-2</v>
      </c>
      <c r="E184" s="172">
        <v>144.0256</v>
      </c>
    </row>
    <row r="185" spans="1:5" ht="20.100000000000001" customHeight="1" x14ac:dyDescent="0.2">
      <c r="A185" s="83" t="s">
        <v>161</v>
      </c>
      <c r="B185" s="92" t="s">
        <v>52</v>
      </c>
      <c r="C185" s="83" t="s">
        <v>5</v>
      </c>
      <c r="D185" s="83">
        <v>0.44288</v>
      </c>
      <c r="E185" s="172">
        <v>859.18719999999996</v>
      </c>
    </row>
    <row r="186" spans="1:5" ht="20.100000000000001" customHeight="1" x14ac:dyDescent="0.2">
      <c r="A186" s="83" t="s">
        <v>161</v>
      </c>
      <c r="B186" s="92" t="s">
        <v>155</v>
      </c>
      <c r="C186" s="83" t="s">
        <v>156</v>
      </c>
      <c r="D186" s="83">
        <v>0.24149599999999999</v>
      </c>
      <c r="E186" s="172">
        <v>468.50223999999997</v>
      </c>
    </row>
    <row r="187" spans="1:5" ht="33" customHeight="1" x14ac:dyDescent="0.2">
      <c r="A187" s="83">
        <v>10</v>
      </c>
      <c r="B187" s="256" t="s">
        <v>258</v>
      </c>
      <c r="C187" s="256"/>
      <c r="D187" s="256"/>
      <c r="E187" s="171">
        <v>3241.2418080000007</v>
      </c>
    </row>
    <row r="188" spans="1:5" ht="20.100000000000001" customHeight="1" x14ac:dyDescent="0.2">
      <c r="A188" s="83" t="s">
        <v>161</v>
      </c>
      <c r="B188" s="92" t="s">
        <v>146</v>
      </c>
      <c r="C188" s="83" t="s">
        <v>2</v>
      </c>
      <c r="D188" s="83">
        <v>0.82543999999999995</v>
      </c>
      <c r="E188" s="172">
        <v>1601.3535999999999</v>
      </c>
    </row>
    <row r="189" spans="1:5" ht="20.100000000000001" customHeight="1" x14ac:dyDescent="0.2">
      <c r="A189" s="83" t="s">
        <v>161</v>
      </c>
      <c r="B189" s="92" t="s">
        <v>57</v>
      </c>
      <c r="C189" s="83" t="s">
        <v>5</v>
      </c>
      <c r="D189" s="83">
        <v>0.32</v>
      </c>
      <c r="E189" s="172">
        <v>620.80000000000007</v>
      </c>
    </row>
    <row r="190" spans="1:5" ht="20.100000000000001" customHeight="1" x14ac:dyDescent="0.2">
      <c r="A190" s="83" t="s">
        <v>161</v>
      </c>
      <c r="B190" s="92" t="s">
        <v>236</v>
      </c>
      <c r="C190" s="83" t="s">
        <v>2</v>
      </c>
      <c r="D190" s="83">
        <v>6.4000000000000001E-2</v>
      </c>
      <c r="E190" s="172">
        <v>124.16</v>
      </c>
    </row>
    <row r="191" spans="1:5" ht="20.100000000000001" customHeight="1" x14ac:dyDescent="0.2">
      <c r="A191" s="83" t="s">
        <v>161</v>
      </c>
      <c r="B191" s="92" t="s">
        <v>50</v>
      </c>
      <c r="C191" s="83" t="s">
        <v>2</v>
      </c>
      <c r="D191" s="83">
        <v>3.712E-2</v>
      </c>
      <c r="E191" s="172">
        <v>72.012799999999999</v>
      </c>
    </row>
    <row r="192" spans="1:5" ht="20.100000000000001" customHeight="1" x14ac:dyDescent="0.2">
      <c r="A192" s="83" t="s">
        <v>161</v>
      </c>
      <c r="B192" s="92" t="s">
        <v>301</v>
      </c>
      <c r="C192" s="83" t="s">
        <v>2</v>
      </c>
      <c r="D192" s="83">
        <v>1.4848E-2</v>
      </c>
      <c r="E192" s="172">
        <v>28.805119999999999</v>
      </c>
    </row>
    <row r="193" spans="1:5" ht="20.100000000000001" customHeight="1" x14ac:dyDescent="0.2">
      <c r="A193" s="83" t="s">
        <v>161</v>
      </c>
      <c r="B193" s="92" t="s">
        <v>52</v>
      </c>
      <c r="C193" s="83" t="s">
        <v>5</v>
      </c>
      <c r="D193" s="83">
        <v>8.8576000000000002E-2</v>
      </c>
      <c r="E193" s="172">
        <v>171.83744000000002</v>
      </c>
    </row>
    <row r="194" spans="1:5" ht="15.75" x14ac:dyDescent="0.2">
      <c r="A194" s="83" t="s">
        <v>161</v>
      </c>
      <c r="B194" s="92" t="s">
        <v>53</v>
      </c>
      <c r="C194" s="83" t="s">
        <v>2</v>
      </c>
      <c r="D194" s="83">
        <v>3.3599999999999998E-2</v>
      </c>
      <c r="E194" s="172">
        <v>65.183999999999997</v>
      </c>
    </row>
    <row r="195" spans="1:5" ht="20.100000000000001" customHeight="1" x14ac:dyDescent="0.2">
      <c r="A195" s="83" t="s">
        <v>161</v>
      </c>
      <c r="B195" s="92" t="s">
        <v>283</v>
      </c>
      <c r="C195" s="83" t="s">
        <v>2</v>
      </c>
      <c r="D195" s="83">
        <v>0.20760000000000001</v>
      </c>
      <c r="E195" s="172">
        <v>402.74400000000003</v>
      </c>
    </row>
    <row r="196" spans="1:5" ht="20.100000000000001" customHeight="1" x14ac:dyDescent="0.2">
      <c r="A196" s="83" t="s">
        <v>161</v>
      </c>
      <c r="B196" s="92" t="s">
        <v>155</v>
      </c>
      <c r="C196" s="83" t="s">
        <v>156</v>
      </c>
      <c r="D196" s="83">
        <v>7.9559199999999997E-2</v>
      </c>
      <c r="E196" s="172">
        <v>154.34484799999998</v>
      </c>
    </row>
    <row r="197" spans="1:5" ht="20.100000000000001" customHeight="1" x14ac:dyDescent="0.2">
      <c r="A197" s="83">
        <v>11</v>
      </c>
      <c r="B197" s="256" t="s">
        <v>259</v>
      </c>
      <c r="C197" s="256"/>
      <c r="D197" s="256"/>
      <c r="E197" s="171">
        <v>1967.7094079999999</v>
      </c>
    </row>
    <row r="198" spans="1:5" ht="20.100000000000001" customHeight="1" x14ac:dyDescent="0.2">
      <c r="A198" s="83" t="s">
        <v>161</v>
      </c>
      <c r="B198" s="92" t="s">
        <v>146</v>
      </c>
      <c r="C198" s="83" t="s">
        <v>2</v>
      </c>
      <c r="D198" s="83">
        <v>0.82543999999999995</v>
      </c>
      <c r="E198" s="172">
        <v>1601.3535999999999</v>
      </c>
    </row>
    <row r="199" spans="1:5" ht="20.100000000000001" customHeight="1" x14ac:dyDescent="0.2">
      <c r="A199" s="83" t="s">
        <v>161</v>
      </c>
      <c r="B199" s="92" t="s">
        <v>50</v>
      </c>
      <c r="C199" s="83" t="s">
        <v>2</v>
      </c>
      <c r="D199" s="83">
        <v>3.712E-2</v>
      </c>
      <c r="E199" s="172">
        <v>72.012799999999999</v>
      </c>
    </row>
    <row r="200" spans="1:5" ht="20.100000000000001" customHeight="1" x14ac:dyDescent="0.2">
      <c r="A200" s="83" t="s">
        <v>161</v>
      </c>
      <c r="B200" s="92" t="s">
        <v>51</v>
      </c>
      <c r="C200" s="83" t="s">
        <v>2</v>
      </c>
      <c r="D200" s="83">
        <v>1.4848E-2</v>
      </c>
      <c r="E200" s="172">
        <v>28.805119999999999</v>
      </c>
    </row>
    <row r="201" spans="1:5" ht="20.100000000000001" customHeight="1" x14ac:dyDescent="0.2">
      <c r="A201" s="83" t="s">
        <v>161</v>
      </c>
      <c r="B201" s="92" t="s">
        <v>52</v>
      </c>
      <c r="C201" s="83" t="s">
        <v>5</v>
      </c>
      <c r="D201" s="83">
        <v>8.8576000000000002E-2</v>
      </c>
      <c r="E201" s="172">
        <v>171.83744000000002</v>
      </c>
    </row>
    <row r="202" spans="1:5" ht="20.100000000000001" customHeight="1" x14ac:dyDescent="0.2">
      <c r="A202" s="83" t="s">
        <v>161</v>
      </c>
      <c r="B202" s="92" t="s">
        <v>155</v>
      </c>
      <c r="C202" s="83" t="s">
        <v>156</v>
      </c>
      <c r="D202" s="83">
        <v>4.82992E-2</v>
      </c>
      <c r="E202" s="172">
        <v>93.700447999999994</v>
      </c>
    </row>
    <row r="203" spans="1:5" ht="28.5" customHeight="1" x14ac:dyDescent="0.2">
      <c r="A203" s="83">
        <v>12</v>
      </c>
      <c r="B203" s="256" t="s">
        <v>260</v>
      </c>
      <c r="C203" s="256"/>
      <c r="D203" s="256"/>
      <c r="E203" s="171">
        <v>858.86438399999997</v>
      </c>
    </row>
    <row r="204" spans="1:5" ht="20.100000000000001" customHeight="1" x14ac:dyDescent="0.2">
      <c r="A204" s="83" t="s">
        <v>161</v>
      </c>
      <c r="B204" s="92" t="s">
        <v>50</v>
      </c>
      <c r="C204" s="83" t="s">
        <v>2</v>
      </c>
      <c r="D204" s="83">
        <v>0.11136</v>
      </c>
      <c r="E204" s="172">
        <v>216.0384</v>
      </c>
    </row>
    <row r="205" spans="1:5" ht="20.100000000000001" customHeight="1" x14ac:dyDescent="0.2">
      <c r="A205" s="83" t="s">
        <v>161</v>
      </c>
      <c r="B205" s="92" t="s">
        <v>51</v>
      </c>
      <c r="C205" s="83" t="s">
        <v>2</v>
      </c>
      <c r="D205" s="83">
        <v>4.4544E-2</v>
      </c>
      <c r="E205" s="172">
        <v>86.415360000000007</v>
      </c>
    </row>
    <row r="206" spans="1:5" ht="20.100000000000001" customHeight="1" x14ac:dyDescent="0.2">
      <c r="A206" s="83" t="s">
        <v>161</v>
      </c>
      <c r="B206" s="92" t="s">
        <v>52</v>
      </c>
      <c r="C206" s="83" t="s">
        <v>5</v>
      </c>
      <c r="D206" s="83">
        <v>0.26572800000000002</v>
      </c>
      <c r="E206" s="172">
        <v>515.51232000000005</v>
      </c>
    </row>
    <row r="207" spans="1:5" ht="20.100000000000001" customHeight="1" x14ac:dyDescent="0.2">
      <c r="A207" s="83" t="s">
        <v>161</v>
      </c>
      <c r="B207" s="92" t="s">
        <v>155</v>
      </c>
      <c r="C207" s="83" t="s">
        <v>156</v>
      </c>
      <c r="D207" s="83">
        <v>2.1081599999999999E-2</v>
      </c>
      <c r="E207" s="172">
        <v>40.898303999999996</v>
      </c>
    </row>
    <row r="208" spans="1:5" ht="27" customHeight="1" x14ac:dyDescent="0.2">
      <c r="A208" s="83">
        <v>13</v>
      </c>
      <c r="B208" s="256" t="s">
        <v>302</v>
      </c>
      <c r="C208" s="256"/>
      <c r="D208" s="256"/>
      <c r="E208" s="171">
        <v>5914.861343999999</v>
      </c>
    </row>
    <row r="209" spans="1:9" ht="24.75" customHeight="1" x14ac:dyDescent="0.2">
      <c r="A209" s="83" t="s">
        <v>161</v>
      </c>
      <c r="B209" s="92" t="s">
        <v>146</v>
      </c>
      <c r="C209" s="83" t="s">
        <v>2</v>
      </c>
      <c r="D209" s="83">
        <v>2.4763199999999999</v>
      </c>
      <c r="E209" s="172">
        <v>4804.0607999999993</v>
      </c>
    </row>
    <row r="210" spans="1:9" ht="24.75" customHeight="1" x14ac:dyDescent="0.2">
      <c r="A210" s="83" t="s">
        <v>161</v>
      </c>
      <c r="B210" s="92" t="s">
        <v>57</v>
      </c>
      <c r="C210" s="83" t="s">
        <v>5</v>
      </c>
      <c r="D210" s="83">
        <v>4.7999999999999996E-3</v>
      </c>
      <c r="E210" s="172">
        <v>9.3119999999999994</v>
      </c>
    </row>
    <row r="211" spans="1:9" ht="24.75" customHeight="1" x14ac:dyDescent="0.2">
      <c r="A211" s="83" t="s">
        <v>161</v>
      </c>
      <c r="B211" s="92" t="s">
        <v>236</v>
      </c>
      <c r="C211" s="83" t="s">
        <v>2</v>
      </c>
      <c r="D211" s="83">
        <v>9.6000000000000002E-4</v>
      </c>
      <c r="E211" s="172">
        <v>1.8624000000000001</v>
      </c>
    </row>
    <row r="212" spans="1:9" ht="24.75" customHeight="1" x14ac:dyDescent="0.2">
      <c r="A212" s="83" t="s">
        <v>161</v>
      </c>
      <c r="B212" s="92" t="s">
        <v>50</v>
      </c>
      <c r="C212" s="83" t="s">
        <v>2</v>
      </c>
      <c r="D212" s="83">
        <v>0.11136</v>
      </c>
      <c r="E212" s="172">
        <v>216.0384</v>
      </c>
    </row>
    <row r="213" spans="1:9" ht="24.75" customHeight="1" x14ac:dyDescent="0.2">
      <c r="A213" s="83" t="s">
        <v>161</v>
      </c>
      <c r="B213" s="92" t="s">
        <v>51</v>
      </c>
      <c r="C213" s="83" t="s">
        <v>2</v>
      </c>
      <c r="D213" s="83">
        <v>4.4544E-2</v>
      </c>
      <c r="E213" s="172">
        <v>86.415360000000007</v>
      </c>
    </row>
    <row r="214" spans="1:9" ht="24.75" customHeight="1" x14ac:dyDescent="0.2">
      <c r="A214" s="83" t="s">
        <v>161</v>
      </c>
      <c r="B214" s="92" t="s">
        <v>52</v>
      </c>
      <c r="C214" s="83" t="s">
        <v>5</v>
      </c>
      <c r="D214" s="83">
        <v>0.26572800000000002</v>
      </c>
      <c r="E214" s="172">
        <v>515.51232000000005</v>
      </c>
    </row>
    <row r="215" spans="1:9" ht="24.75" customHeight="1" x14ac:dyDescent="0.2">
      <c r="A215" s="83" t="s">
        <v>161</v>
      </c>
      <c r="B215" s="92" t="s">
        <v>155</v>
      </c>
      <c r="C215" s="83" t="s">
        <v>156</v>
      </c>
      <c r="D215" s="83">
        <v>0.1451856</v>
      </c>
      <c r="E215" s="172">
        <v>281.66006399999998</v>
      </c>
    </row>
    <row r="216" spans="1:9" ht="31.5" customHeight="1" x14ac:dyDescent="0.2">
      <c r="A216" s="166" t="s">
        <v>333</v>
      </c>
      <c r="B216" s="58" t="s">
        <v>306</v>
      </c>
    </row>
    <row r="217" spans="1:9" ht="15.75" x14ac:dyDescent="0.2">
      <c r="A217" s="166"/>
      <c r="B217" s="131" t="s">
        <v>233</v>
      </c>
    </row>
    <row r="218" spans="1:9" ht="20.100000000000001" customHeight="1" x14ac:dyDescent="0.2">
      <c r="A218" s="166"/>
      <c r="B218" s="131" t="s">
        <v>322</v>
      </c>
    </row>
    <row r="219" spans="1:9" ht="46.5" customHeight="1" x14ac:dyDescent="0.2">
      <c r="A219" s="47" t="s">
        <v>173</v>
      </c>
      <c r="B219" s="47" t="s">
        <v>8</v>
      </c>
      <c r="C219" s="47" t="s">
        <v>1</v>
      </c>
      <c r="D219" s="27" t="s">
        <v>652</v>
      </c>
      <c r="E219" s="47" t="s">
        <v>195</v>
      </c>
      <c r="F219" s="27" t="s">
        <v>654</v>
      </c>
      <c r="G219" s="27" t="s">
        <v>14</v>
      </c>
      <c r="H219" s="27" t="s">
        <v>655</v>
      </c>
      <c r="I219" s="27" t="s">
        <v>656</v>
      </c>
    </row>
    <row r="220" spans="1:9" ht="20.100000000000001" customHeight="1" x14ac:dyDescent="0.2">
      <c r="A220" s="83">
        <v>1</v>
      </c>
      <c r="B220" s="256" t="s">
        <v>319</v>
      </c>
      <c r="C220" s="256"/>
      <c r="D220" s="256"/>
      <c r="E220" s="256"/>
      <c r="F220" s="48"/>
      <c r="G220" s="48"/>
      <c r="H220" s="48"/>
      <c r="I220" s="104">
        <v>133.30909439999999</v>
      </c>
    </row>
    <row r="221" spans="1:9" ht="20.100000000000001" customHeight="1" x14ac:dyDescent="0.2">
      <c r="A221" s="83" t="s">
        <v>161</v>
      </c>
      <c r="B221" s="92" t="s">
        <v>57</v>
      </c>
      <c r="C221" s="83" t="s">
        <v>5</v>
      </c>
      <c r="D221" s="83">
        <v>0.4</v>
      </c>
      <c r="E221" s="83">
        <v>2.4E-2</v>
      </c>
      <c r="F221" s="143">
        <v>5</v>
      </c>
      <c r="G221" s="121">
        <v>13136364</v>
      </c>
      <c r="H221" s="121">
        <v>5254.5455999999995</v>
      </c>
      <c r="I221" s="149">
        <v>126.10909439999999</v>
      </c>
    </row>
    <row r="222" spans="1:9" ht="20.100000000000001" customHeight="1" x14ac:dyDescent="0.2">
      <c r="A222" s="83" t="s">
        <v>161</v>
      </c>
      <c r="B222" s="92" t="s">
        <v>236</v>
      </c>
      <c r="C222" s="83" t="s">
        <v>2</v>
      </c>
      <c r="D222" s="83">
        <v>0.4</v>
      </c>
      <c r="E222" s="83">
        <v>1.5E-3</v>
      </c>
      <c r="F222" s="143">
        <v>5</v>
      </c>
      <c r="G222" s="121">
        <v>12000000</v>
      </c>
      <c r="H222" s="121">
        <v>4800</v>
      </c>
      <c r="I222" s="149">
        <v>7.2</v>
      </c>
    </row>
    <row r="223" spans="1:9" ht="39" customHeight="1" x14ac:dyDescent="0.2">
      <c r="A223" s="83">
        <v>2</v>
      </c>
      <c r="B223" s="256" t="s">
        <v>320</v>
      </c>
      <c r="C223" s="256"/>
      <c r="D223" s="256"/>
      <c r="E223" s="256"/>
      <c r="F223" s="48"/>
      <c r="G223" s="48"/>
      <c r="H223" s="48"/>
      <c r="I223" s="104">
        <v>112.79443911999998</v>
      </c>
    </row>
    <row r="224" spans="1:9" ht="20.100000000000001" customHeight="1" x14ac:dyDescent="0.2">
      <c r="A224" s="83" t="s">
        <v>161</v>
      </c>
      <c r="B224" s="92" t="s">
        <v>146</v>
      </c>
      <c r="C224" s="83" t="s">
        <v>2</v>
      </c>
      <c r="D224" s="83">
        <v>2.2000000000000002</v>
      </c>
      <c r="E224" s="83">
        <v>4.0000000000000001E-3</v>
      </c>
      <c r="F224" s="143">
        <v>8</v>
      </c>
      <c r="G224" s="121">
        <v>14318182</v>
      </c>
      <c r="H224" s="121">
        <v>3579.5455000000002</v>
      </c>
      <c r="I224" s="149">
        <v>14.318182</v>
      </c>
    </row>
    <row r="225" spans="1:9" ht="20.100000000000001" customHeight="1" x14ac:dyDescent="0.2">
      <c r="A225" s="83" t="s">
        <v>161</v>
      </c>
      <c r="B225" s="92" t="s">
        <v>57</v>
      </c>
      <c r="C225" s="83" t="s">
        <v>5</v>
      </c>
      <c r="D225" s="83">
        <v>0.4</v>
      </c>
      <c r="E225" s="83">
        <v>1.7999999999999999E-2</v>
      </c>
      <c r="F225" s="143">
        <v>5</v>
      </c>
      <c r="G225" s="121">
        <v>13136364</v>
      </c>
      <c r="H225" s="121">
        <v>5254.5455999999995</v>
      </c>
      <c r="I225" s="149">
        <v>94.581820799999988</v>
      </c>
    </row>
    <row r="226" spans="1:9" ht="20.100000000000001" customHeight="1" x14ac:dyDescent="0.2">
      <c r="A226" s="83" t="s">
        <v>161</v>
      </c>
      <c r="B226" s="92" t="s">
        <v>321</v>
      </c>
      <c r="C226" s="83" t="s">
        <v>2</v>
      </c>
      <c r="D226" s="83">
        <v>0.4</v>
      </c>
      <c r="E226" s="83">
        <v>2.9999999999999997E-4</v>
      </c>
      <c r="F226" s="143">
        <v>5</v>
      </c>
      <c r="G226" s="121">
        <v>32453636</v>
      </c>
      <c r="H226" s="121">
        <v>12981.454400000001</v>
      </c>
      <c r="I226" s="149">
        <v>3.8944363199999996</v>
      </c>
    </row>
    <row r="227" spans="1:9" ht="20.100000000000001" customHeight="1" x14ac:dyDescent="0.2">
      <c r="B227" s="133" t="s">
        <v>81</v>
      </c>
    </row>
    <row r="228" spans="1:9" ht="20.100000000000001" customHeight="1" x14ac:dyDescent="0.2">
      <c r="B228" s="42" t="s">
        <v>323</v>
      </c>
    </row>
    <row r="229" spans="1:9" ht="20.100000000000001" customHeight="1" x14ac:dyDescent="0.2">
      <c r="B229" s="170" t="s">
        <v>234</v>
      </c>
    </row>
    <row r="230" spans="1:9" ht="20.100000000000001" customHeight="1" x14ac:dyDescent="0.2">
      <c r="B230" s="131" t="s">
        <v>332</v>
      </c>
    </row>
    <row r="231" spans="1:9" ht="31.5" customHeight="1" x14ac:dyDescent="0.2">
      <c r="A231" s="47" t="s">
        <v>173</v>
      </c>
      <c r="B231" s="47" t="s">
        <v>174</v>
      </c>
      <c r="C231" s="47" t="s">
        <v>1</v>
      </c>
      <c r="D231" s="47" t="s">
        <v>175</v>
      </c>
      <c r="E231" s="27" t="s">
        <v>658</v>
      </c>
    </row>
    <row r="232" spans="1:9" ht="20.100000000000001" customHeight="1" x14ac:dyDescent="0.2">
      <c r="A232" s="83">
        <v>1</v>
      </c>
      <c r="B232" s="256" t="s">
        <v>309</v>
      </c>
      <c r="C232" s="256"/>
      <c r="D232" s="256"/>
      <c r="E232" s="173">
        <v>201.41856000000001</v>
      </c>
    </row>
    <row r="233" spans="1:9" ht="20.100000000000001" customHeight="1" x14ac:dyDescent="0.2">
      <c r="A233" s="83" t="s">
        <v>161</v>
      </c>
      <c r="B233" s="92" t="s">
        <v>57</v>
      </c>
      <c r="C233" s="83" t="s">
        <v>5</v>
      </c>
      <c r="D233" s="83">
        <v>7.6799999999999993E-2</v>
      </c>
      <c r="E233" s="172">
        <v>148.99199999999999</v>
      </c>
    </row>
    <row r="234" spans="1:9" ht="20.100000000000001" customHeight="1" x14ac:dyDescent="0.2">
      <c r="A234" s="83" t="s">
        <v>161</v>
      </c>
      <c r="B234" s="92" t="s">
        <v>236</v>
      </c>
      <c r="C234" s="83" t="s">
        <v>2</v>
      </c>
      <c r="D234" s="83">
        <v>4.7999999999999996E-3</v>
      </c>
      <c r="E234" s="172">
        <v>9.3119999999999994</v>
      </c>
    </row>
    <row r="235" spans="1:9" ht="20.100000000000001" customHeight="1" x14ac:dyDescent="0.2">
      <c r="A235" s="83" t="s">
        <v>161</v>
      </c>
      <c r="B235" s="92" t="s">
        <v>50</v>
      </c>
      <c r="C235" s="83" t="s">
        <v>2</v>
      </c>
      <c r="D235" s="83">
        <v>4.7999999999999996E-3</v>
      </c>
      <c r="E235" s="172">
        <v>9.3119999999999994</v>
      </c>
    </row>
    <row r="236" spans="1:9" ht="20.100000000000001" customHeight="1" x14ac:dyDescent="0.2">
      <c r="A236" s="83" t="s">
        <v>161</v>
      </c>
      <c r="B236" s="92" t="s">
        <v>51</v>
      </c>
      <c r="C236" s="83" t="s">
        <v>2</v>
      </c>
      <c r="D236" s="83">
        <v>1.92E-3</v>
      </c>
      <c r="E236" s="172">
        <v>3.7248000000000001</v>
      </c>
    </row>
    <row r="237" spans="1:9" ht="20.100000000000001" customHeight="1" x14ac:dyDescent="0.2">
      <c r="A237" s="83" t="s">
        <v>161</v>
      </c>
      <c r="B237" s="92" t="s">
        <v>52</v>
      </c>
      <c r="C237" s="83" t="s">
        <v>5</v>
      </c>
      <c r="D237" s="83">
        <v>1.056E-2</v>
      </c>
      <c r="E237" s="172">
        <v>20.4864</v>
      </c>
    </row>
    <row r="238" spans="1:9" ht="20.100000000000001" customHeight="1" x14ac:dyDescent="0.2">
      <c r="A238" s="83" t="s">
        <v>161</v>
      </c>
      <c r="B238" s="92" t="s">
        <v>155</v>
      </c>
      <c r="C238" s="83" t="s">
        <v>156</v>
      </c>
      <c r="D238" s="83">
        <v>4.9439999999999996E-3</v>
      </c>
      <c r="E238" s="172">
        <v>9.5913599999999999</v>
      </c>
    </row>
    <row r="239" spans="1:9" ht="37.5" customHeight="1" x14ac:dyDescent="0.2">
      <c r="A239" s="83">
        <v>2</v>
      </c>
      <c r="B239" s="256" t="s">
        <v>311</v>
      </c>
      <c r="C239" s="256"/>
      <c r="D239" s="256"/>
      <c r="E239" s="173">
        <v>340.81454400000007</v>
      </c>
    </row>
    <row r="240" spans="1:9" ht="20.100000000000001" customHeight="1" x14ac:dyDescent="0.2">
      <c r="A240" s="83" t="s">
        <v>161</v>
      </c>
      <c r="B240" s="92" t="s">
        <v>146</v>
      </c>
      <c r="C240" s="83" t="s">
        <v>2</v>
      </c>
      <c r="D240" s="83">
        <v>7.0400000000000004E-2</v>
      </c>
      <c r="E240" s="172">
        <v>136.57600000000002</v>
      </c>
    </row>
    <row r="241" spans="1:9" ht="20.100000000000001" customHeight="1" x14ac:dyDescent="0.2">
      <c r="A241" s="83" t="s">
        <v>161</v>
      </c>
      <c r="B241" s="92" t="s">
        <v>57</v>
      </c>
      <c r="C241" s="83" t="s">
        <v>5</v>
      </c>
      <c r="D241" s="83">
        <v>5.7599999999999998E-2</v>
      </c>
      <c r="E241" s="172">
        <v>111.744</v>
      </c>
    </row>
    <row r="242" spans="1:9" ht="20.100000000000001" customHeight="1" x14ac:dyDescent="0.2">
      <c r="A242" s="83" t="s">
        <v>161</v>
      </c>
      <c r="B242" s="92" t="s">
        <v>321</v>
      </c>
      <c r="C242" s="83" t="s">
        <v>2</v>
      </c>
      <c r="D242" s="83">
        <v>9.6000000000000002E-4</v>
      </c>
      <c r="E242" s="172">
        <v>1.8624000000000001</v>
      </c>
    </row>
    <row r="243" spans="1:9" ht="20.100000000000001" customHeight="1" x14ac:dyDescent="0.2">
      <c r="A243" s="83" t="s">
        <v>161</v>
      </c>
      <c r="B243" s="92" t="s">
        <v>50</v>
      </c>
      <c r="C243" s="83" t="s">
        <v>2</v>
      </c>
      <c r="D243" s="83">
        <v>1.848E-2</v>
      </c>
      <c r="E243" s="172">
        <v>35.851199999999999</v>
      </c>
    </row>
    <row r="244" spans="1:9" ht="20.100000000000001" customHeight="1" x14ac:dyDescent="0.2">
      <c r="A244" s="83" t="s">
        <v>161</v>
      </c>
      <c r="B244" s="92" t="s">
        <v>51</v>
      </c>
      <c r="C244" s="83" t="s">
        <v>2</v>
      </c>
      <c r="D244" s="83">
        <v>1.248E-2</v>
      </c>
      <c r="E244" s="172">
        <v>24.211199999999998</v>
      </c>
    </row>
    <row r="245" spans="1:9" ht="20.100000000000001" customHeight="1" x14ac:dyDescent="0.2">
      <c r="A245" s="83" t="s">
        <v>161</v>
      </c>
      <c r="B245" s="92" t="s">
        <v>52</v>
      </c>
      <c r="C245" s="83" t="s">
        <v>5</v>
      </c>
      <c r="D245" s="83">
        <v>7.3920000000000001E-3</v>
      </c>
      <c r="E245" s="172">
        <v>14.340479999999999</v>
      </c>
    </row>
    <row r="246" spans="1:9" ht="20.100000000000001" customHeight="1" x14ac:dyDescent="0.2">
      <c r="A246" s="83" t="s">
        <v>161</v>
      </c>
      <c r="B246" s="92" t="s">
        <v>155</v>
      </c>
      <c r="C246" s="83" t="s">
        <v>156</v>
      </c>
      <c r="D246" s="83">
        <v>8.3656000000000008E-3</v>
      </c>
      <c r="E246" s="172">
        <v>16.229264000000001</v>
      </c>
    </row>
    <row r="247" spans="1:9" ht="20.100000000000001" customHeight="1" x14ac:dyDescent="0.2">
      <c r="A247" s="83">
        <v>3</v>
      </c>
      <c r="B247" s="256" t="s">
        <v>313</v>
      </c>
      <c r="C247" s="256"/>
      <c r="D247" s="256"/>
      <c r="E247" s="173">
        <v>183.03667200000001</v>
      </c>
    </row>
    <row r="248" spans="1:9" ht="20.100000000000001" customHeight="1" x14ac:dyDescent="0.2">
      <c r="A248" s="83" t="s">
        <v>161</v>
      </c>
      <c r="B248" s="92" t="s">
        <v>50</v>
      </c>
      <c r="C248" s="83" t="s">
        <v>2</v>
      </c>
      <c r="D248" s="83">
        <v>2.496E-2</v>
      </c>
      <c r="E248" s="172">
        <v>48.422399999999996</v>
      </c>
    </row>
    <row r="249" spans="1:9" ht="20.100000000000001" customHeight="1" x14ac:dyDescent="0.2">
      <c r="A249" s="83" t="s">
        <v>161</v>
      </c>
      <c r="B249" s="92" t="s">
        <v>51</v>
      </c>
      <c r="C249" s="83" t="s">
        <v>2</v>
      </c>
      <c r="D249" s="83">
        <v>9.9839999999999998E-3</v>
      </c>
      <c r="E249" s="172">
        <v>19.368960000000001</v>
      </c>
    </row>
    <row r="250" spans="1:9" ht="20.100000000000001" customHeight="1" x14ac:dyDescent="0.2">
      <c r="A250" s="83" t="s">
        <v>161</v>
      </c>
      <c r="B250" s="92" t="s">
        <v>52</v>
      </c>
      <c r="C250" s="83" t="s">
        <v>5</v>
      </c>
      <c r="D250" s="83">
        <v>5.4912000000000002E-2</v>
      </c>
      <c r="E250" s="172">
        <v>106.52928</v>
      </c>
    </row>
    <row r="251" spans="1:9" ht="20.100000000000001" customHeight="1" x14ac:dyDescent="0.2">
      <c r="A251" s="83" t="s">
        <v>161</v>
      </c>
      <c r="B251" s="92" t="s">
        <v>155</v>
      </c>
      <c r="C251" s="83" t="s">
        <v>156</v>
      </c>
      <c r="D251" s="83">
        <v>4.4927999999999999E-3</v>
      </c>
      <c r="E251" s="172">
        <v>8.7160320000000002</v>
      </c>
    </row>
    <row r="252" spans="1:9" ht="19.5" customHeight="1" x14ac:dyDescent="0.2">
      <c r="A252" s="166" t="s">
        <v>360</v>
      </c>
      <c r="B252" s="58" t="s">
        <v>344</v>
      </c>
    </row>
    <row r="253" spans="1:9" ht="18.75" customHeight="1" x14ac:dyDescent="0.2">
      <c r="A253" s="166"/>
      <c r="B253" s="131" t="s">
        <v>233</v>
      </c>
    </row>
    <row r="254" spans="1:9" ht="23.25" customHeight="1" x14ac:dyDescent="0.2">
      <c r="A254" s="166"/>
      <c r="B254" s="131" t="s">
        <v>364</v>
      </c>
    </row>
    <row r="255" spans="1:9" ht="47.25" x14ac:dyDescent="0.2">
      <c r="A255" s="47" t="s">
        <v>173</v>
      </c>
      <c r="B255" s="47" t="s">
        <v>8</v>
      </c>
      <c r="C255" s="47" t="s">
        <v>1</v>
      </c>
      <c r="D255" s="47" t="s">
        <v>362</v>
      </c>
      <c r="E255" s="47" t="s">
        <v>195</v>
      </c>
      <c r="F255" s="27" t="s">
        <v>654</v>
      </c>
      <c r="G255" s="27" t="s">
        <v>14</v>
      </c>
      <c r="H255" s="27" t="s">
        <v>655</v>
      </c>
      <c r="I255" s="27" t="s">
        <v>659</v>
      </c>
    </row>
    <row r="256" spans="1:9" ht="20.100000000000001" customHeight="1" x14ac:dyDescent="0.2">
      <c r="A256" s="83">
        <v>1</v>
      </c>
      <c r="B256" s="256" t="s">
        <v>363</v>
      </c>
      <c r="C256" s="256"/>
      <c r="D256" s="256"/>
      <c r="E256" s="256"/>
      <c r="F256" s="143"/>
      <c r="G256" s="121"/>
      <c r="H256" s="121"/>
      <c r="I256" s="150">
        <v>71.590910000000008</v>
      </c>
    </row>
    <row r="257" spans="1:9" ht="20.100000000000001" customHeight="1" x14ac:dyDescent="0.2">
      <c r="A257" s="83" t="s">
        <v>161</v>
      </c>
      <c r="B257" s="92" t="s">
        <v>146</v>
      </c>
      <c r="C257" s="83" t="s">
        <v>2</v>
      </c>
      <c r="D257" s="83">
        <v>2.2000000000000002</v>
      </c>
      <c r="E257" s="83">
        <v>0.02</v>
      </c>
      <c r="F257" s="143">
        <v>8</v>
      </c>
      <c r="G257" s="121">
        <v>14318182</v>
      </c>
      <c r="H257" s="121">
        <v>3579.5455000000002</v>
      </c>
      <c r="I257" s="149">
        <v>71.590910000000008</v>
      </c>
    </row>
    <row r="258" spans="1:9" ht="20.100000000000001" customHeight="1" x14ac:dyDescent="0.2">
      <c r="A258" s="83">
        <v>2</v>
      </c>
      <c r="B258" s="256" t="s">
        <v>361</v>
      </c>
      <c r="C258" s="256"/>
      <c r="D258" s="256"/>
      <c r="E258" s="256"/>
      <c r="F258" s="143"/>
      <c r="G258" s="121"/>
      <c r="H258" s="121"/>
      <c r="I258" s="150">
        <v>785.93183699999986</v>
      </c>
    </row>
    <row r="259" spans="1:9" ht="20.100000000000001" customHeight="1" x14ac:dyDescent="0.2">
      <c r="A259" s="83" t="s">
        <v>161</v>
      </c>
      <c r="B259" s="92" t="s">
        <v>146</v>
      </c>
      <c r="C259" s="83" t="s">
        <v>2</v>
      </c>
      <c r="D259" s="83">
        <v>2.2000000000000002</v>
      </c>
      <c r="E259" s="83">
        <v>0.03</v>
      </c>
      <c r="F259" s="143">
        <v>8</v>
      </c>
      <c r="G259" s="121">
        <v>14318182</v>
      </c>
      <c r="H259" s="121">
        <v>3579.5455000000002</v>
      </c>
      <c r="I259" s="149">
        <v>107.386365</v>
      </c>
    </row>
    <row r="260" spans="1:9" ht="20.100000000000001" customHeight="1" x14ac:dyDescent="0.2">
      <c r="A260" s="83" t="s">
        <v>161</v>
      </c>
      <c r="B260" s="92" t="s">
        <v>57</v>
      </c>
      <c r="C260" s="83" t="s">
        <v>5</v>
      </c>
      <c r="D260" s="83">
        <v>0.4</v>
      </c>
      <c r="E260" s="83">
        <v>0.12</v>
      </c>
      <c r="F260" s="143">
        <v>5</v>
      </c>
      <c r="G260" s="121">
        <v>13136364</v>
      </c>
      <c r="H260" s="121">
        <v>5254.5455999999995</v>
      </c>
      <c r="I260" s="149">
        <v>630.5454719999999</v>
      </c>
    </row>
    <row r="261" spans="1:9" ht="20.100000000000001" customHeight="1" x14ac:dyDescent="0.2">
      <c r="A261" s="83" t="s">
        <v>161</v>
      </c>
      <c r="B261" s="92" t="s">
        <v>236</v>
      </c>
      <c r="C261" s="83" t="s">
        <v>2</v>
      </c>
      <c r="D261" s="83">
        <v>0.4</v>
      </c>
      <c r="E261" s="83">
        <v>0.01</v>
      </c>
      <c r="F261" s="143">
        <v>5</v>
      </c>
      <c r="G261" s="121">
        <v>12000000</v>
      </c>
      <c r="H261" s="121">
        <v>4800</v>
      </c>
      <c r="I261" s="149">
        <v>48</v>
      </c>
    </row>
    <row r="262" spans="1:9" ht="20.100000000000001" customHeight="1" x14ac:dyDescent="0.2">
      <c r="B262" s="174" t="s">
        <v>81</v>
      </c>
    </row>
    <row r="263" spans="1:9" ht="47.25" customHeight="1" x14ac:dyDescent="0.2">
      <c r="B263" s="267" t="s">
        <v>365</v>
      </c>
      <c r="C263" s="267"/>
      <c r="D263" s="267"/>
      <c r="E263" s="267"/>
      <c r="F263" s="267"/>
      <c r="G263" s="267"/>
      <c r="H263" s="267"/>
      <c r="I263" s="267"/>
    </row>
    <row r="264" spans="1:9" ht="30" customHeight="1" x14ac:dyDescent="0.2">
      <c r="B264" s="255" t="s">
        <v>366</v>
      </c>
      <c r="C264" s="255"/>
      <c r="D264" s="255"/>
      <c r="E264" s="255"/>
      <c r="F264" s="255"/>
      <c r="G264" s="255"/>
      <c r="H264" s="255"/>
      <c r="I264" s="255"/>
    </row>
    <row r="265" spans="1:9" ht="20.100000000000001" customHeight="1" x14ac:dyDescent="0.2">
      <c r="B265" s="131" t="s">
        <v>234</v>
      </c>
    </row>
    <row r="266" spans="1:9" ht="20.100000000000001" customHeight="1" x14ac:dyDescent="0.2">
      <c r="B266" s="131" t="s">
        <v>388</v>
      </c>
    </row>
    <row r="267" spans="1:9" ht="29.25" customHeight="1" x14ac:dyDescent="0.2">
      <c r="A267" s="47" t="s">
        <v>173</v>
      </c>
      <c r="B267" s="90" t="s">
        <v>174</v>
      </c>
      <c r="C267" s="47" t="s">
        <v>1</v>
      </c>
      <c r="D267" s="47" t="s">
        <v>175</v>
      </c>
      <c r="E267" s="27" t="s">
        <v>658</v>
      </c>
    </row>
    <row r="268" spans="1:9" ht="20.100000000000001" customHeight="1" x14ac:dyDescent="0.2">
      <c r="A268" s="83">
        <v>1</v>
      </c>
      <c r="B268" s="256" t="s">
        <v>344</v>
      </c>
      <c r="C268" s="256"/>
      <c r="D268" s="256"/>
      <c r="E268" s="171">
        <v>1197.7560000000001</v>
      </c>
    </row>
    <row r="269" spans="1:9" ht="20.100000000000001" customHeight="1" x14ac:dyDescent="0.2">
      <c r="A269" s="83" t="s">
        <v>161</v>
      </c>
      <c r="B269" s="92" t="s">
        <v>146</v>
      </c>
      <c r="C269" s="83" t="s">
        <v>2</v>
      </c>
      <c r="D269" s="83">
        <v>0.35199999999999998</v>
      </c>
      <c r="E269" s="172">
        <v>682.88</v>
      </c>
    </row>
    <row r="270" spans="1:9" ht="20.100000000000001" customHeight="1" x14ac:dyDescent="0.2">
      <c r="A270" s="83" t="s">
        <v>161</v>
      </c>
      <c r="B270" s="92" t="s">
        <v>50</v>
      </c>
      <c r="C270" s="83" t="s">
        <v>2</v>
      </c>
      <c r="D270" s="83">
        <v>1.6E-2</v>
      </c>
      <c r="E270" s="172">
        <v>31.04</v>
      </c>
    </row>
    <row r="271" spans="1:9" ht="20.100000000000001" customHeight="1" x14ac:dyDescent="0.2">
      <c r="A271" s="83" t="s">
        <v>161</v>
      </c>
      <c r="B271" s="92" t="s">
        <v>51</v>
      </c>
      <c r="C271" s="83" t="s">
        <v>2</v>
      </c>
      <c r="D271" s="83">
        <v>6.4000000000000003E-3</v>
      </c>
      <c r="E271" s="172">
        <v>12.416</v>
      </c>
    </row>
    <row r="272" spans="1:9" ht="20.100000000000001" customHeight="1" x14ac:dyDescent="0.2">
      <c r="A272" s="83" t="s">
        <v>161</v>
      </c>
      <c r="B272" s="92" t="s">
        <v>52</v>
      </c>
      <c r="C272" s="83" t="s">
        <v>5</v>
      </c>
      <c r="D272" s="83">
        <v>4.1599999999999998E-2</v>
      </c>
      <c r="E272" s="172">
        <v>80.703999999999994</v>
      </c>
    </row>
    <row r="273" spans="1:5" ht="20.100000000000001" customHeight="1" x14ac:dyDescent="0.2">
      <c r="A273" s="83" t="s">
        <v>161</v>
      </c>
      <c r="B273" s="92" t="s">
        <v>53</v>
      </c>
      <c r="C273" s="83" t="s">
        <v>2</v>
      </c>
      <c r="D273" s="83">
        <v>0.16</v>
      </c>
      <c r="E273" s="172">
        <v>310.40000000000003</v>
      </c>
    </row>
    <row r="274" spans="1:5" ht="20.100000000000001" customHeight="1" x14ac:dyDescent="0.2">
      <c r="A274" s="83" t="s">
        <v>161</v>
      </c>
      <c r="B274" s="92" t="s">
        <v>283</v>
      </c>
      <c r="C274" s="83" t="s">
        <v>2</v>
      </c>
      <c r="D274" s="83">
        <v>1.2E-2</v>
      </c>
      <c r="E274" s="172">
        <v>23.28</v>
      </c>
    </row>
    <row r="275" spans="1:5" ht="20.100000000000001" customHeight="1" x14ac:dyDescent="0.2">
      <c r="A275" s="83" t="s">
        <v>161</v>
      </c>
      <c r="B275" s="92" t="s">
        <v>155</v>
      </c>
      <c r="C275" s="83" t="s">
        <v>156</v>
      </c>
      <c r="D275" s="83">
        <v>2.9399999999999999E-2</v>
      </c>
      <c r="E275" s="172">
        <v>57.036000000000001</v>
      </c>
    </row>
    <row r="276" spans="1:5" ht="20.100000000000001" customHeight="1" x14ac:dyDescent="0.2">
      <c r="A276" s="83">
        <v>2</v>
      </c>
      <c r="B276" s="256" t="s">
        <v>346</v>
      </c>
      <c r="C276" s="256"/>
      <c r="D276" s="256"/>
      <c r="E276" s="171">
        <v>2121.08736</v>
      </c>
    </row>
    <row r="277" spans="1:5" ht="17.25" customHeight="1" x14ac:dyDescent="0.2">
      <c r="A277" s="83" t="s">
        <v>161</v>
      </c>
      <c r="B277" s="92" t="s">
        <v>146</v>
      </c>
      <c r="C277" s="83" t="s">
        <v>2</v>
      </c>
      <c r="D277" s="83">
        <v>0.52800000000000002</v>
      </c>
      <c r="E277" s="172">
        <v>1024.32</v>
      </c>
    </row>
    <row r="278" spans="1:5" ht="17.25" customHeight="1" x14ac:dyDescent="0.2">
      <c r="A278" s="83" t="s">
        <v>161</v>
      </c>
      <c r="B278" s="92" t="s">
        <v>57</v>
      </c>
      <c r="C278" s="83" t="s">
        <v>5</v>
      </c>
      <c r="D278" s="83">
        <v>0.38400000000000001</v>
      </c>
      <c r="E278" s="172">
        <v>744.96</v>
      </c>
    </row>
    <row r="279" spans="1:5" ht="17.25" customHeight="1" x14ac:dyDescent="0.2">
      <c r="A279" s="83" t="s">
        <v>161</v>
      </c>
      <c r="B279" s="92" t="s">
        <v>236</v>
      </c>
      <c r="C279" s="83" t="s">
        <v>2</v>
      </c>
      <c r="D279" s="83">
        <v>3.2000000000000001E-2</v>
      </c>
      <c r="E279" s="172">
        <v>62.08</v>
      </c>
    </row>
    <row r="280" spans="1:5" ht="17.25" customHeight="1" x14ac:dyDescent="0.2">
      <c r="A280" s="83" t="s">
        <v>161</v>
      </c>
      <c r="B280" s="92" t="s">
        <v>50</v>
      </c>
      <c r="C280" s="83" t="s">
        <v>2</v>
      </c>
      <c r="D280" s="83">
        <v>2.5600000000000001E-2</v>
      </c>
      <c r="E280" s="172">
        <v>49.664000000000001</v>
      </c>
    </row>
    <row r="281" spans="1:5" ht="17.25" customHeight="1" x14ac:dyDescent="0.2">
      <c r="A281" s="83" t="s">
        <v>161</v>
      </c>
      <c r="B281" s="92" t="s">
        <v>51</v>
      </c>
      <c r="C281" s="83" t="s">
        <v>2</v>
      </c>
      <c r="D281" s="83">
        <v>1.0240000000000001E-2</v>
      </c>
      <c r="E281" s="172">
        <v>19.865600000000001</v>
      </c>
    </row>
    <row r="282" spans="1:5" ht="20.100000000000001" customHeight="1" x14ac:dyDescent="0.2">
      <c r="A282" s="83" t="s">
        <v>161</v>
      </c>
      <c r="B282" s="92" t="s">
        <v>52</v>
      </c>
      <c r="C282" s="83" t="s">
        <v>5</v>
      </c>
      <c r="D282" s="83">
        <v>6.1440000000000002E-2</v>
      </c>
      <c r="E282" s="172">
        <v>119.1936</v>
      </c>
    </row>
    <row r="283" spans="1:5" ht="20.100000000000001" customHeight="1" x14ac:dyDescent="0.2">
      <c r="A283" s="83" t="s">
        <v>161</v>
      </c>
      <c r="B283" s="92" t="s">
        <v>155</v>
      </c>
      <c r="C283" s="83" t="s">
        <v>156</v>
      </c>
      <c r="D283" s="83">
        <v>5.2063999999999999E-2</v>
      </c>
      <c r="E283" s="172">
        <v>101.00416</v>
      </c>
    </row>
    <row r="284" spans="1:5" ht="25.5" customHeight="1" x14ac:dyDescent="0.2">
      <c r="A284" s="166" t="s">
        <v>400</v>
      </c>
      <c r="B284" s="58" t="s">
        <v>391</v>
      </c>
    </row>
    <row r="285" spans="1:5" ht="20.100000000000001" customHeight="1" x14ac:dyDescent="0.2">
      <c r="A285" s="166"/>
      <c r="B285" s="131" t="s">
        <v>233</v>
      </c>
    </row>
    <row r="286" spans="1:5" ht="20.100000000000001" customHeight="1" x14ac:dyDescent="0.2">
      <c r="A286" s="166"/>
      <c r="B286" s="131" t="s">
        <v>401</v>
      </c>
    </row>
    <row r="287" spans="1:5" ht="20.100000000000001" customHeight="1" x14ac:dyDescent="0.2">
      <c r="B287" s="131" t="s">
        <v>234</v>
      </c>
    </row>
    <row r="288" spans="1:5" ht="20.100000000000001" customHeight="1" x14ac:dyDescent="0.2">
      <c r="B288" s="131" t="s">
        <v>388</v>
      </c>
    </row>
    <row r="289" spans="1:9" ht="31.5" customHeight="1" x14ac:dyDescent="0.2">
      <c r="A289" s="47" t="s">
        <v>173</v>
      </c>
      <c r="B289" s="47" t="s">
        <v>174</v>
      </c>
      <c r="C289" s="47" t="s">
        <v>1</v>
      </c>
      <c r="D289" s="47" t="s">
        <v>175</v>
      </c>
      <c r="E289" s="27" t="s">
        <v>658</v>
      </c>
    </row>
    <row r="290" spans="1:9" ht="20.100000000000001" customHeight="1" x14ac:dyDescent="0.2">
      <c r="A290" s="83">
        <v>1</v>
      </c>
      <c r="B290" s="256" t="s">
        <v>391</v>
      </c>
      <c r="C290" s="256"/>
      <c r="D290" s="256"/>
      <c r="E290" s="171">
        <v>210.2184</v>
      </c>
    </row>
    <row r="291" spans="1:9" ht="20.100000000000001" customHeight="1" x14ac:dyDescent="0.2">
      <c r="A291" s="83" t="s">
        <v>161</v>
      </c>
      <c r="B291" s="92" t="s">
        <v>50</v>
      </c>
      <c r="C291" s="83" t="s">
        <v>2</v>
      </c>
      <c r="D291" s="83">
        <v>1.6E-2</v>
      </c>
      <c r="E291" s="172">
        <v>31.04</v>
      </c>
    </row>
    <row r="292" spans="1:9" ht="20.100000000000001" customHeight="1" x14ac:dyDescent="0.2">
      <c r="A292" s="83" t="s">
        <v>161</v>
      </c>
      <c r="B292" s="92" t="s">
        <v>51</v>
      </c>
      <c r="C292" s="83" t="s">
        <v>2</v>
      </c>
      <c r="D292" s="83">
        <v>6.4000000000000003E-3</v>
      </c>
      <c r="E292" s="172">
        <v>12.416</v>
      </c>
    </row>
    <row r="293" spans="1:9" ht="20.100000000000001" customHeight="1" x14ac:dyDescent="0.2">
      <c r="A293" s="83" t="s">
        <v>161</v>
      </c>
      <c r="B293" s="92" t="s">
        <v>52</v>
      </c>
      <c r="C293" s="83" t="s">
        <v>5</v>
      </c>
      <c r="D293" s="83">
        <v>4.1599999999999998E-2</v>
      </c>
      <c r="E293" s="172">
        <v>80.703999999999994</v>
      </c>
    </row>
    <row r="294" spans="1:9" ht="20.100000000000001" customHeight="1" x14ac:dyDescent="0.2">
      <c r="A294" s="83" t="s">
        <v>161</v>
      </c>
      <c r="B294" s="92" t="s">
        <v>53</v>
      </c>
      <c r="C294" s="83" t="s">
        <v>2</v>
      </c>
      <c r="D294" s="83">
        <v>2.7199999999999998E-2</v>
      </c>
      <c r="E294" s="172">
        <v>52.767999999999994</v>
      </c>
    </row>
    <row r="295" spans="1:9" ht="20.100000000000001" customHeight="1" x14ac:dyDescent="0.2">
      <c r="A295" s="83" t="s">
        <v>161</v>
      </c>
      <c r="B295" s="92" t="s">
        <v>283</v>
      </c>
      <c r="C295" s="83" t="s">
        <v>2</v>
      </c>
      <c r="D295" s="83">
        <v>1.2E-2</v>
      </c>
      <c r="E295" s="172">
        <v>23.28</v>
      </c>
    </row>
    <row r="296" spans="1:9" ht="20.100000000000001" customHeight="1" x14ac:dyDescent="0.2">
      <c r="A296" s="83" t="s">
        <v>161</v>
      </c>
      <c r="B296" s="92" t="s">
        <v>155</v>
      </c>
      <c r="C296" s="83" t="s">
        <v>156</v>
      </c>
      <c r="D296" s="83">
        <v>5.1599999999999997E-3</v>
      </c>
      <c r="E296" s="172">
        <v>10.010399999999999</v>
      </c>
    </row>
    <row r="297" spans="1:9" ht="21" customHeight="1" x14ac:dyDescent="0.2">
      <c r="A297" s="166" t="s">
        <v>427</v>
      </c>
      <c r="B297" s="58" t="s">
        <v>412</v>
      </c>
    </row>
    <row r="298" spans="1:9" ht="20.100000000000001" customHeight="1" x14ac:dyDescent="0.2">
      <c r="A298" s="166"/>
      <c r="B298" s="131" t="s">
        <v>233</v>
      </c>
    </row>
    <row r="299" spans="1:9" ht="20.100000000000001" customHeight="1" x14ac:dyDescent="0.2">
      <c r="B299" s="131" t="s">
        <v>425</v>
      </c>
    </row>
    <row r="300" spans="1:9" ht="50.25" customHeight="1" x14ac:dyDescent="0.2">
      <c r="A300" s="47" t="s">
        <v>173</v>
      </c>
      <c r="B300" s="47" t="s">
        <v>8</v>
      </c>
      <c r="C300" s="47" t="s">
        <v>1</v>
      </c>
      <c r="D300" s="47" t="s">
        <v>362</v>
      </c>
      <c r="E300" s="47" t="s">
        <v>195</v>
      </c>
      <c r="F300" s="27" t="s">
        <v>654</v>
      </c>
      <c r="G300" s="27" t="s">
        <v>14</v>
      </c>
      <c r="H300" s="27" t="s">
        <v>655</v>
      </c>
      <c r="I300" s="27" t="s">
        <v>659</v>
      </c>
    </row>
    <row r="301" spans="1:9" ht="20.100000000000001" customHeight="1" x14ac:dyDescent="0.2">
      <c r="A301" s="83">
        <v>1</v>
      </c>
      <c r="B301" s="256" t="s">
        <v>426</v>
      </c>
      <c r="C301" s="256"/>
      <c r="D301" s="256"/>
      <c r="E301" s="256"/>
      <c r="F301" s="143"/>
      <c r="G301" s="121"/>
      <c r="H301" s="121"/>
      <c r="I301" s="150">
        <v>1320.2932136999998</v>
      </c>
    </row>
    <row r="302" spans="1:9" ht="20.100000000000001" customHeight="1" x14ac:dyDescent="0.2">
      <c r="A302" s="83" t="s">
        <v>161</v>
      </c>
      <c r="B302" s="92" t="s">
        <v>146</v>
      </c>
      <c r="C302" s="83" t="s">
        <v>2</v>
      </c>
      <c r="D302" s="83">
        <v>2.2000000000000002</v>
      </c>
      <c r="E302" s="83">
        <v>8.6999999999999994E-2</v>
      </c>
      <c r="F302" s="143">
        <v>8</v>
      </c>
      <c r="G302" s="121">
        <v>14318182</v>
      </c>
      <c r="H302" s="121">
        <v>3579.5455000000002</v>
      </c>
      <c r="I302" s="149">
        <v>311.4204585</v>
      </c>
    </row>
    <row r="303" spans="1:9" ht="20.100000000000001" customHeight="1" x14ac:dyDescent="0.2">
      <c r="A303" s="83" t="s">
        <v>161</v>
      </c>
      <c r="B303" s="92" t="s">
        <v>57</v>
      </c>
      <c r="C303" s="83" t="s">
        <v>5</v>
      </c>
      <c r="D303" s="83">
        <v>0.4</v>
      </c>
      <c r="E303" s="83">
        <v>0.192</v>
      </c>
      <c r="F303" s="143">
        <v>5</v>
      </c>
      <c r="G303" s="121">
        <v>13136364</v>
      </c>
      <c r="H303" s="121">
        <v>5254.5455999999995</v>
      </c>
      <c r="I303" s="149">
        <v>1008.8727551999999</v>
      </c>
    </row>
    <row r="304" spans="1:9" ht="20.100000000000001" customHeight="1" x14ac:dyDescent="0.2">
      <c r="A304" s="83"/>
      <c r="B304" s="92"/>
      <c r="C304" s="92"/>
      <c r="D304" s="92"/>
      <c r="E304" s="92"/>
      <c r="F304" s="143"/>
      <c r="G304" s="121"/>
      <c r="H304" s="121"/>
      <c r="I304" s="150"/>
    </row>
    <row r="305" spans="1:5" ht="20.100000000000001" customHeight="1" x14ac:dyDescent="0.2">
      <c r="B305" s="133" t="s">
        <v>81</v>
      </c>
    </row>
    <row r="306" spans="1:5" ht="20.100000000000001" customHeight="1" x14ac:dyDescent="0.2">
      <c r="B306" s="42" t="s">
        <v>428</v>
      </c>
    </row>
    <row r="307" spans="1:5" ht="20.100000000000001" customHeight="1" x14ac:dyDescent="0.2">
      <c r="B307" s="131" t="s">
        <v>234</v>
      </c>
    </row>
    <row r="308" spans="1:5" ht="20.100000000000001" customHeight="1" x14ac:dyDescent="0.2">
      <c r="B308" s="131" t="s">
        <v>436</v>
      </c>
    </row>
    <row r="309" spans="1:5" ht="28.5" customHeight="1" x14ac:dyDescent="0.2">
      <c r="A309" s="47" t="s">
        <v>173</v>
      </c>
      <c r="B309" s="47" t="s">
        <v>174</v>
      </c>
      <c r="C309" s="47" t="s">
        <v>1</v>
      </c>
      <c r="D309" s="47" t="s">
        <v>175</v>
      </c>
      <c r="E309" s="27" t="s">
        <v>658</v>
      </c>
    </row>
    <row r="310" spans="1:5" ht="20.100000000000001" customHeight="1" x14ac:dyDescent="0.2">
      <c r="A310" s="83">
        <v>1</v>
      </c>
      <c r="B310" s="256" t="s">
        <v>413</v>
      </c>
      <c r="C310" s="256"/>
      <c r="D310" s="256"/>
      <c r="E310" s="171">
        <v>24.769920000000003</v>
      </c>
    </row>
    <row r="311" spans="1:5" ht="20.100000000000001" customHeight="1" x14ac:dyDescent="0.2">
      <c r="A311" s="83" t="s">
        <v>161</v>
      </c>
      <c r="B311" s="92" t="s">
        <v>50</v>
      </c>
      <c r="C311" s="83" t="s">
        <v>2</v>
      </c>
      <c r="D311" s="83">
        <v>3.2000000000000002E-3</v>
      </c>
      <c r="E311" s="172">
        <v>6.2080000000000002</v>
      </c>
    </row>
    <row r="312" spans="1:5" ht="20.100000000000001" customHeight="1" x14ac:dyDescent="0.2">
      <c r="A312" s="83" t="s">
        <v>161</v>
      </c>
      <c r="B312" s="92" t="s">
        <v>51</v>
      </c>
      <c r="C312" s="83" t="s">
        <v>2</v>
      </c>
      <c r="D312" s="83">
        <v>1.2800000000000001E-3</v>
      </c>
      <c r="E312" s="172">
        <v>2.4832000000000001</v>
      </c>
    </row>
    <row r="313" spans="1:5" ht="20.100000000000001" customHeight="1" x14ac:dyDescent="0.2">
      <c r="A313" s="83" t="s">
        <v>161</v>
      </c>
      <c r="B313" s="92" t="s">
        <v>52</v>
      </c>
      <c r="C313" s="83" t="s">
        <v>5</v>
      </c>
      <c r="D313" s="83">
        <v>7.6800000000000002E-3</v>
      </c>
      <c r="E313" s="172">
        <v>14.8992</v>
      </c>
    </row>
    <row r="314" spans="1:5" ht="20.100000000000001" customHeight="1" x14ac:dyDescent="0.2">
      <c r="A314" s="83" t="s">
        <v>161</v>
      </c>
      <c r="B314" s="92" t="s">
        <v>155</v>
      </c>
      <c r="C314" s="83" t="s">
        <v>156</v>
      </c>
      <c r="D314" s="83">
        <v>6.0800000000000003E-4</v>
      </c>
      <c r="E314" s="172">
        <v>1.1795200000000001</v>
      </c>
    </row>
    <row r="315" spans="1:5" ht="20.100000000000001" customHeight="1" x14ac:dyDescent="0.2">
      <c r="A315" s="83">
        <v>2</v>
      </c>
      <c r="B315" s="256" t="s">
        <v>414</v>
      </c>
      <c r="C315" s="256"/>
      <c r="D315" s="256"/>
      <c r="E315" s="171">
        <v>4900.0116479999997</v>
      </c>
    </row>
    <row r="316" spans="1:5" ht="20.100000000000001" customHeight="1" x14ac:dyDescent="0.2">
      <c r="A316" s="83" t="s">
        <v>161</v>
      </c>
      <c r="B316" s="92" t="s">
        <v>146</v>
      </c>
      <c r="C316" s="83" t="s">
        <v>2</v>
      </c>
      <c r="D316" s="83">
        <v>1.5311999999999999</v>
      </c>
      <c r="E316" s="172">
        <v>2970.5279999999998</v>
      </c>
    </row>
    <row r="317" spans="1:5" ht="20.100000000000001" customHeight="1" x14ac:dyDescent="0.2">
      <c r="A317" s="83" t="s">
        <v>161</v>
      </c>
      <c r="B317" s="92" t="s">
        <v>57</v>
      </c>
      <c r="C317" s="83" t="s">
        <v>5</v>
      </c>
      <c r="D317" s="83">
        <v>0.61439999999999995</v>
      </c>
      <c r="E317" s="172">
        <v>1191.9359999999999</v>
      </c>
    </row>
    <row r="318" spans="1:5" ht="20.100000000000001" customHeight="1" x14ac:dyDescent="0.2">
      <c r="A318" s="83" t="s">
        <v>161</v>
      </c>
      <c r="B318" s="92" t="s">
        <v>50</v>
      </c>
      <c r="C318" s="83" t="s">
        <v>2</v>
      </c>
      <c r="D318" s="83">
        <v>6.9440000000000002E-2</v>
      </c>
      <c r="E318" s="172">
        <v>134.71360000000001</v>
      </c>
    </row>
    <row r="319" spans="1:5" ht="20.100000000000001" customHeight="1" x14ac:dyDescent="0.2">
      <c r="A319" s="83" t="s">
        <v>161</v>
      </c>
      <c r="B319" s="92" t="s">
        <v>51</v>
      </c>
      <c r="C319" s="83" t="s">
        <v>2</v>
      </c>
      <c r="D319" s="83">
        <v>2.7775999999999999E-2</v>
      </c>
      <c r="E319" s="172">
        <v>53.885439999999996</v>
      </c>
    </row>
    <row r="320" spans="1:5" ht="20.100000000000001" customHeight="1" x14ac:dyDescent="0.2">
      <c r="A320" s="83" t="s">
        <v>161</v>
      </c>
      <c r="B320" s="92" t="s">
        <v>52</v>
      </c>
      <c r="C320" s="83" t="s">
        <v>5</v>
      </c>
      <c r="D320" s="83">
        <v>0.162688</v>
      </c>
      <c r="E320" s="172">
        <v>315.61471999999998</v>
      </c>
    </row>
    <row r="321" spans="1:9" ht="20.100000000000001" customHeight="1" x14ac:dyDescent="0.2">
      <c r="A321" s="83" t="s">
        <v>161</v>
      </c>
      <c r="B321" s="92" t="s">
        <v>155</v>
      </c>
      <c r="C321" s="83" t="s">
        <v>156</v>
      </c>
      <c r="D321" s="83">
        <v>0.1202752</v>
      </c>
      <c r="E321" s="172">
        <v>233.333888</v>
      </c>
    </row>
    <row r="322" spans="1:9" ht="22.5" customHeight="1" x14ac:dyDescent="0.2">
      <c r="A322" s="166" t="s">
        <v>456</v>
      </c>
      <c r="B322" s="58" t="s">
        <v>438</v>
      </c>
    </row>
    <row r="323" spans="1:9" ht="20.100000000000001" customHeight="1" x14ac:dyDescent="0.2">
      <c r="A323" s="166"/>
      <c r="B323" s="131" t="s">
        <v>233</v>
      </c>
    </row>
    <row r="324" spans="1:9" ht="20.100000000000001" customHeight="1" x14ac:dyDescent="0.2">
      <c r="B324" s="131" t="s">
        <v>458</v>
      </c>
    </row>
    <row r="325" spans="1:9" ht="47.25" x14ac:dyDescent="0.2">
      <c r="A325" s="47" t="s">
        <v>173</v>
      </c>
      <c r="B325" s="47" t="s">
        <v>8</v>
      </c>
      <c r="C325" s="47" t="s">
        <v>1</v>
      </c>
      <c r="D325" s="47" t="s">
        <v>461</v>
      </c>
      <c r="E325" s="47" t="s">
        <v>195</v>
      </c>
      <c r="F325" s="27" t="s">
        <v>654</v>
      </c>
      <c r="G325" s="27" t="s">
        <v>14</v>
      </c>
      <c r="H325" s="27" t="s">
        <v>655</v>
      </c>
      <c r="I325" s="27" t="s">
        <v>660</v>
      </c>
    </row>
    <row r="326" spans="1:9" ht="20.100000000000001" customHeight="1" x14ac:dyDescent="0.2">
      <c r="A326" s="83">
        <v>1</v>
      </c>
      <c r="B326" s="256" t="s">
        <v>459</v>
      </c>
      <c r="C326" s="256"/>
      <c r="D326" s="256"/>
      <c r="E326" s="256"/>
      <c r="F326" s="143"/>
      <c r="G326" s="121"/>
      <c r="H326" s="121"/>
      <c r="I326" s="150">
        <v>44.744318750000005</v>
      </c>
    </row>
    <row r="327" spans="1:9" ht="20.100000000000001" customHeight="1" x14ac:dyDescent="0.2">
      <c r="A327" s="83" t="s">
        <v>161</v>
      </c>
      <c r="B327" s="92" t="s">
        <v>146</v>
      </c>
      <c r="C327" s="83" t="s">
        <v>2</v>
      </c>
      <c r="D327" s="83">
        <v>2.2000000000000002</v>
      </c>
      <c r="E327" s="83">
        <v>1.2500000000000001E-2</v>
      </c>
      <c r="F327" s="143">
        <v>8</v>
      </c>
      <c r="G327" s="121">
        <v>14318182</v>
      </c>
      <c r="H327" s="121">
        <v>3579.5455000000002</v>
      </c>
      <c r="I327" s="149">
        <v>44.744318750000005</v>
      </c>
    </row>
    <row r="328" spans="1:9" ht="20.100000000000001" customHeight="1" x14ac:dyDescent="0.2">
      <c r="A328" s="83">
        <v>2</v>
      </c>
      <c r="B328" s="256" t="s">
        <v>460</v>
      </c>
      <c r="C328" s="256"/>
      <c r="D328" s="256"/>
      <c r="E328" s="256"/>
      <c r="F328" s="143"/>
      <c r="G328" s="121"/>
      <c r="H328" s="121"/>
      <c r="I328" s="150">
        <v>89.48863750000001</v>
      </c>
    </row>
    <row r="329" spans="1:9" ht="20.100000000000001" customHeight="1" x14ac:dyDescent="0.2">
      <c r="A329" s="83" t="s">
        <v>161</v>
      </c>
      <c r="B329" s="92" t="s">
        <v>146</v>
      </c>
      <c r="C329" s="83" t="s">
        <v>2</v>
      </c>
      <c r="D329" s="83">
        <v>2.2000000000000002</v>
      </c>
      <c r="E329" s="83">
        <v>2.5000000000000001E-2</v>
      </c>
      <c r="F329" s="143">
        <v>8</v>
      </c>
      <c r="G329" s="121">
        <v>14318182</v>
      </c>
      <c r="H329" s="121">
        <v>3579.5455000000002</v>
      </c>
      <c r="I329" s="149">
        <v>89.48863750000001</v>
      </c>
    </row>
    <row r="330" spans="1:9" ht="24" customHeight="1" x14ac:dyDescent="0.25">
      <c r="B330" s="137" t="s">
        <v>81</v>
      </c>
    </row>
    <row r="331" spans="1:9" ht="39.75" customHeight="1" x14ac:dyDescent="0.2">
      <c r="B331" s="244" t="s">
        <v>462</v>
      </c>
      <c r="C331" s="244"/>
      <c r="D331" s="244"/>
      <c r="E331" s="244"/>
      <c r="F331" s="244"/>
      <c r="G331" s="244"/>
      <c r="H331" s="244"/>
      <c r="I331" s="244"/>
    </row>
    <row r="332" spans="1:9" ht="20.100000000000001" customHeight="1" x14ac:dyDescent="0.2">
      <c r="B332" s="131" t="s">
        <v>234</v>
      </c>
    </row>
    <row r="333" spans="1:9" ht="20.100000000000001" customHeight="1" x14ac:dyDescent="0.2">
      <c r="B333" s="131" t="s">
        <v>479</v>
      </c>
    </row>
    <row r="334" spans="1:9" ht="33.75" customHeight="1" x14ac:dyDescent="0.2">
      <c r="A334" s="47" t="s">
        <v>173</v>
      </c>
      <c r="B334" s="47" t="s">
        <v>174</v>
      </c>
      <c r="C334" s="47" t="s">
        <v>1</v>
      </c>
      <c r="D334" s="47" t="s">
        <v>175</v>
      </c>
      <c r="E334" s="27" t="s">
        <v>658</v>
      </c>
    </row>
    <row r="335" spans="1:9" ht="36" customHeight="1" x14ac:dyDescent="0.2">
      <c r="A335" s="83">
        <v>1</v>
      </c>
      <c r="B335" s="92" t="s">
        <v>442</v>
      </c>
      <c r="C335" s="92"/>
      <c r="D335" s="92"/>
      <c r="E335" s="171">
        <v>829.46639999999991</v>
      </c>
    </row>
    <row r="336" spans="1:9" ht="21.75" customHeight="1" x14ac:dyDescent="0.2">
      <c r="A336" s="83" t="s">
        <v>161</v>
      </c>
      <c r="B336" s="92" t="s">
        <v>146</v>
      </c>
      <c r="C336" s="83" t="s">
        <v>2</v>
      </c>
      <c r="D336" s="83">
        <v>0.22</v>
      </c>
      <c r="E336" s="172">
        <v>426.8</v>
      </c>
    </row>
    <row r="337" spans="1:9" ht="21.75" customHeight="1" x14ac:dyDescent="0.2">
      <c r="A337" s="83" t="s">
        <v>161</v>
      </c>
      <c r="B337" s="92" t="s">
        <v>50</v>
      </c>
      <c r="C337" s="83" t="s">
        <v>2</v>
      </c>
      <c r="D337" s="83">
        <v>1.6E-2</v>
      </c>
      <c r="E337" s="172">
        <v>31.04</v>
      </c>
    </row>
    <row r="338" spans="1:9" ht="21.75" customHeight="1" x14ac:dyDescent="0.2">
      <c r="A338" s="83" t="s">
        <v>161</v>
      </c>
      <c r="B338" s="92" t="s">
        <v>51</v>
      </c>
      <c r="C338" s="83" t="s">
        <v>2</v>
      </c>
      <c r="D338" s="83">
        <v>6.4000000000000003E-3</v>
      </c>
      <c r="E338" s="172">
        <v>12.416</v>
      </c>
    </row>
    <row r="339" spans="1:9" ht="21.75" customHeight="1" x14ac:dyDescent="0.2">
      <c r="A339" s="83" t="s">
        <v>161</v>
      </c>
      <c r="B339" s="92" t="s">
        <v>52</v>
      </c>
      <c r="C339" s="83" t="s">
        <v>5</v>
      </c>
      <c r="D339" s="83">
        <v>4.48E-2</v>
      </c>
      <c r="E339" s="172">
        <v>86.912000000000006</v>
      </c>
    </row>
    <row r="340" spans="1:9" ht="21.75" customHeight="1" x14ac:dyDescent="0.2">
      <c r="A340" s="83" t="s">
        <v>161</v>
      </c>
      <c r="B340" s="92" t="s">
        <v>283</v>
      </c>
      <c r="C340" s="83" t="s">
        <v>2</v>
      </c>
      <c r="D340" s="83">
        <v>0.12</v>
      </c>
      <c r="E340" s="172">
        <v>232.79999999999998</v>
      </c>
    </row>
    <row r="341" spans="1:9" ht="21.75" customHeight="1" x14ac:dyDescent="0.2">
      <c r="A341" s="83" t="s">
        <v>161</v>
      </c>
      <c r="B341" s="92" t="s">
        <v>155</v>
      </c>
      <c r="C341" s="83" t="s">
        <v>156</v>
      </c>
      <c r="D341" s="83">
        <v>2.036E-2</v>
      </c>
      <c r="E341" s="172">
        <v>39.498399999999997</v>
      </c>
    </row>
    <row r="342" spans="1:9" ht="24" customHeight="1" x14ac:dyDescent="0.2">
      <c r="A342" s="83">
        <v>2</v>
      </c>
      <c r="B342" s="256" t="s">
        <v>443</v>
      </c>
      <c r="C342" s="256"/>
      <c r="D342" s="256"/>
      <c r="E342" s="171">
        <v>1277.6064000000001</v>
      </c>
    </row>
    <row r="343" spans="1:9" ht="24" customHeight="1" x14ac:dyDescent="0.2">
      <c r="A343" s="83" t="s">
        <v>161</v>
      </c>
      <c r="B343" s="92" t="s">
        <v>146</v>
      </c>
      <c r="C343" s="83" t="s">
        <v>2</v>
      </c>
      <c r="D343" s="83">
        <v>0.44</v>
      </c>
      <c r="E343" s="172">
        <v>853.6</v>
      </c>
    </row>
    <row r="344" spans="1:9" ht="24" customHeight="1" x14ac:dyDescent="0.2">
      <c r="A344" s="83" t="s">
        <v>161</v>
      </c>
      <c r="B344" s="92" t="s">
        <v>50</v>
      </c>
      <c r="C344" s="83" t="s">
        <v>2</v>
      </c>
      <c r="D344" s="83">
        <v>1.6E-2</v>
      </c>
      <c r="E344" s="172">
        <v>31.04</v>
      </c>
    </row>
    <row r="345" spans="1:9" ht="24" customHeight="1" x14ac:dyDescent="0.2">
      <c r="A345" s="83" t="s">
        <v>161</v>
      </c>
      <c r="B345" s="92" t="s">
        <v>51</v>
      </c>
      <c r="C345" s="83" t="s">
        <v>2</v>
      </c>
      <c r="D345" s="83">
        <v>6.4000000000000003E-3</v>
      </c>
      <c r="E345" s="172">
        <v>12.416</v>
      </c>
    </row>
    <row r="346" spans="1:9" ht="24" customHeight="1" x14ac:dyDescent="0.2">
      <c r="A346" s="83" t="s">
        <v>161</v>
      </c>
      <c r="B346" s="92" t="s">
        <v>52</v>
      </c>
      <c r="C346" s="83" t="s">
        <v>5</v>
      </c>
      <c r="D346" s="83">
        <v>4.48E-2</v>
      </c>
      <c r="E346" s="172">
        <v>86.912000000000006</v>
      </c>
    </row>
    <row r="347" spans="1:9" ht="24" customHeight="1" x14ac:dyDescent="0.2">
      <c r="A347" s="83" t="s">
        <v>161</v>
      </c>
      <c r="B347" s="92" t="s">
        <v>283</v>
      </c>
      <c r="C347" s="83" t="s">
        <v>2</v>
      </c>
      <c r="D347" s="83">
        <v>0.12</v>
      </c>
      <c r="E347" s="172">
        <v>232.79999999999998</v>
      </c>
    </row>
    <row r="348" spans="1:9" ht="24" customHeight="1" x14ac:dyDescent="0.2">
      <c r="A348" s="83" t="s">
        <v>161</v>
      </c>
      <c r="B348" s="92" t="s">
        <v>155</v>
      </c>
      <c r="C348" s="83" t="s">
        <v>156</v>
      </c>
      <c r="D348" s="83">
        <v>3.1359999999999999E-2</v>
      </c>
      <c r="E348" s="172">
        <v>60.8384</v>
      </c>
    </row>
    <row r="349" spans="1:9" ht="20.100000000000001" customHeight="1" x14ac:dyDescent="0.2">
      <c r="A349" s="166" t="s">
        <v>512</v>
      </c>
      <c r="B349" s="175" t="s">
        <v>489</v>
      </c>
    </row>
    <row r="350" spans="1:9" ht="20.100000000000001" customHeight="1" x14ac:dyDescent="0.2">
      <c r="A350" s="166"/>
      <c r="B350" s="131" t="s">
        <v>233</v>
      </c>
    </row>
    <row r="351" spans="1:9" ht="20.100000000000001" customHeight="1" x14ac:dyDescent="0.2">
      <c r="B351" s="131" t="s">
        <v>515</v>
      </c>
    </row>
    <row r="352" spans="1:9" ht="48.75" customHeight="1" x14ac:dyDescent="0.2">
      <c r="A352" s="47" t="s">
        <v>173</v>
      </c>
      <c r="B352" s="47" t="s">
        <v>8</v>
      </c>
      <c r="C352" s="47" t="s">
        <v>1</v>
      </c>
      <c r="D352" s="47" t="s">
        <v>461</v>
      </c>
      <c r="E352" s="47" t="s">
        <v>195</v>
      </c>
      <c r="F352" s="27" t="s">
        <v>654</v>
      </c>
      <c r="G352" s="27" t="s">
        <v>14</v>
      </c>
      <c r="H352" s="27" t="s">
        <v>655</v>
      </c>
      <c r="I352" s="27" t="s">
        <v>660</v>
      </c>
    </row>
    <row r="353" spans="1:9" ht="37.5" customHeight="1" x14ac:dyDescent="0.2">
      <c r="A353" s="83">
        <v>1</v>
      </c>
      <c r="B353" s="256" t="s">
        <v>513</v>
      </c>
      <c r="C353" s="256"/>
      <c r="D353" s="256"/>
      <c r="E353" s="256"/>
      <c r="F353" s="143"/>
      <c r="G353" s="121"/>
      <c r="H353" s="121"/>
      <c r="I353" s="150">
        <v>11782.077588759999</v>
      </c>
    </row>
    <row r="354" spans="1:9" ht="20.100000000000001" customHeight="1" x14ac:dyDescent="0.2">
      <c r="A354" s="83" t="s">
        <v>161</v>
      </c>
      <c r="B354" s="92" t="s">
        <v>146</v>
      </c>
      <c r="C354" s="83" t="s">
        <v>2</v>
      </c>
      <c r="D354" s="83">
        <v>2.2000000000000002</v>
      </c>
      <c r="E354" s="83">
        <v>0.18759999999999999</v>
      </c>
      <c r="F354" s="143">
        <v>8</v>
      </c>
      <c r="G354" s="121">
        <v>14318182</v>
      </c>
      <c r="H354" s="121">
        <v>3579.5455000000002</v>
      </c>
      <c r="I354" s="149">
        <v>671.52273579999996</v>
      </c>
    </row>
    <row r="355" spans="1:9" ht="20.100000000000001" customHeight="1" x14ac:dyDescent="0.2">
      <c r="A355" s="83" t="s">
        <v>161</v>
      </c>
      <c r="B355" s="92" t="s">
        <v>57</v>
      </c>
      <c r="C355" s="83" t="s">
        <v>5</v>
      </c>
      <c r="D355" s="83">
        <v>0.4</v>
      </c>
      <c r="E355" s="83">
        <v>2.1141000000000001</v>
      </c>
      <c r="F355" s="143">
        <v>5</v>
      </c>
      <c r="G355" s="121">
        <v>13136364</v>
      </c>
      <c r="H355" s="121">
        <v>5254.5455999999995</v>
      </c>
      <c r="I355" s="149">
        <v>11108.63485296</v>
      </c>
    </row>
    <row r="356" spans="1:9" ht="20.100000000000001" customHeight="1" x14ac:dyDescent="0.2">
      <c r="A356" s="83" t="s">
        <v>161</v>
      </c>
      <c r="B356" s="92" t="s">
        <v>236</v>
      </c>
      <c r="C356" s="83" t="s">
        <v>2</v>
      </c>
      <c r="D356" s="83">
        <v>0.4</v>
      </c>
      <c r="E356" s="83">
        <v>4.0000000000000002E-4</v>
      </c>
      <c r="F356" s="143">
        <v>5</v>
      </c>
      <c r="G356" s="121">
        <v>12000000</v>
      </c>
      <c r="H356" s="121">
        <v>4800</v>
      </c>
      <c r="I356" s="149">
        <v>1.9200000000000002</v>
      </c>
    </row>
    <row r="357" spans="1:9" ht="20.100000000000001" customHeight="1" x14ac:dyDescent="0.2">
      <c r="A357" s="83">
        <v>2</v>
      </c>
      <c r="B357" s="256" t="s">
        <v>514</v>
      </c>
      <c r="C357" s="256"/>
      <c r="D357" s="256"/>
      <c r="E357" s="256"/>
      <c r="F357" s="143"/>
      <c r="G357" s="121"/>
      <c r="H357" s="121"/>
      <c r="I357" s="150">
        <v>671.52273579999996</v>
      </c>
    </row>
    <row r="358" spans="1:9" ht="20.100000000000001" customHeight="1" x14ac:dyDescent="0.2">
      <c r="A358" s="83" t="s">
        <v>161</v>
      </c>
      <c r="B358" s="92" t="s">
        <v>146</v>
      </c>
      <c r="C358" s="83" t="s">
        <v>2</v>
      </c>
      <c r="D358" s="83">
        <v>2.2000000000000002</v>
      </c>
      <c r="E358" s="83">
        <v>0.18759999999999999</v>
      </c>
      <c r="F358" s="143">
        <v>8</v>
      </c>
      <c r="G358" s="121">
        <v>14318182</v>
      </c>
      <c r="H358" s="121">
        <v>3579.5455000000002</v>
      </c>
      <c r="I358" s="149">
        <v>671.52273579999996</v>
      </c>
    </row>
    <row r="359" spans="1:9" ht="24" customHeight="1" x14ac:dyDescent="0.25">
      <c r="B359" s="152" t="s">
        <v>517</v>
      </c>
    </row>
    <row r="360" spans="1:9" ht="20.100000000000001" customHeight="1" x14ac:dyDescent="0.2">
      <c r="A360" s="259" t="s">
        <v>0</v>
      </c>
      <c r="B360" s="259" t="s">
        <v>157</v>
      </c>
      <c r="C360" s="259" t="s">
        <v>1</v>
      </c>
      <c r="D360" s="257" t="s">
        <v>652</v>
      </c>
      <c r="E360" s="268" t="s">
        <v>195</v>
      </c>
      <c r="F360" s="269"/>
      <c r="G360" s="257" t="s">
        <v>654</v>
      </c>
      <c r="H360" s="263" t="s">
        <v>14</v>
      </c>
      <c r="I360" s="257" t="s">
        <v>655</v>
      </c>
    </row>
    <row r="361" spans="1:9" ht="59.25" customHeight="1" x14ac:dyDescent="0.2">
      <c r="A361" s="259"/>
      <c r="B361" s="259"/>
      <c r="C361" s="259"/>
      <c r="D361" s="258"/>
      <c r="E361" s="47" t="s">
        <v>504</v>
      </c>
      <c r="F361" s="47" t="s">
        <v>505</v>
      </c>
      <c r="G361" s="258"/>
      <c r="H361" s="263"/>
      <c r="I361" s="258"/>
    </row>
    <row r="362" spans="1:9" ht="20.100000000000001" customHeight="1" x14ac:dyDescent="0.2">
      <c r="A362" s="83">
        <v>1</v>
      </c>
      <c r="B362" s="92" t="s">
        <v>160</v>
      </c>
      <c r="C362" s="92"/>
      <c r="D362" s="92"/>
      <c r="E362" s="92"/>
      <c r="F362" s="92"/>
      <c r="G362" s="121"/>
      <c r="H362" s="121"/>
      <c r="I362" s="150">
        <v>5254.5455999999995</v>
      </c>
    </row>
    <row r="363" spans="1:9" ht="20.100000000000001" customHeight="1" x14ac:dyDescent="0.2">
      <c r="A363" s="83" t="s">
        <v>161</v>
      </c>
      <c r="B363" s="140" t="s">
        <v>57</v>
      </c>
      <c r="C363" s="83" t="s">
        <v>5</v>
      </c>
      <c r="D363" s="83">
        <v>0.4</v>
      </c>
      <c r="E363" s="176">
        <v>8.0000000000000002E-3</v>
      </c>
      <c r="F363" s="176">
        <v>2E-3</v>
      </c>
      <c r="G363" s="121">
        <v>5</v>
      </c>
      <c r="H363" s="121">
        <v>13136364</v>
      </c>
      <c r="I363" s="121">
        <v>5254.5455999999995</v>
      </c>
    </row>
    <row r="364" spans="1:9" ht="20.100000000000001" customHeight="1" x14ac:dyDescent="0.2">
      <c r="A364" s="83" t="s">
        <v>161</v>
      </c>
      <c r="B364" s="140" t="s">
        <v>516</v>
      </c>
      <c r="C364" s="83" t="s">
        <v>2</v>
      </c>
      <c r="D364" s="83">
        <v>0.6</v>
      </c>
      <c r="E364" s="176">
        <v>6.0000000000000001E-3</v>
      </c>
      <c r="F364" s="176">
        <v>0</v>
      </c>
      <c r="G364" s="121">
        <v>5</v>
      </c>
      <c r="H364" s="121">
        <v>13136364</v>
      </c>
      <c r="I364" s="121">
        <v>5254.5455999999995</v>
      </c>
    </row>
    <row r="365" spans="1:9" ht="20.100000000000001" customHeight="1" x14ac:dyDescent="0.2">
      <c r="A365" s="83">
        <v>2</v>
      </c>
      <c r="B365" s="92" t="s">
        <v>163</v>
      </c>
      <c r="C365" s="83" t="s">
        <v>156</v>
      </c>
      <c r="D365" s="83"/>
      <c r="E365" s="176">
        <v>3</v>
      </c>
      <c r="F365" s="176">
        <v>3</v>
      </c>
      <c r="G365" s="48"/>
      <c r="H365" s="48"/>
      <c r="I365" s="48"/>
    </row>
    <row r="366" spans="1:9" ht="20.100000000000001" customHeight="1" x14ac:dyDescent="0.2">
      <c r="A366" s="119"/>
      <c r="B366" s="142" t="s">
        <v>15</v>
      </c>
      <c r="C366" s="119"/>
      <c r="D366" s="119"/>
      <c r="E366" s="160">
        <v>75.770547551999982</v>
      </c>
      <c r="F366" s="160">
        <v>10.824363935999999</v>
      </c>
      <c r="G366" s="116"/>
      <c r="H366" s="116"/>
    </row>
    <row r="367" spans="1:9" ht="20.100000000000001" customHeight="1" x14ac:dyDescent="0.2">
      <c r="A367" s="83">
        <v>1</v>
      </c>
      <c r="B367" s="66" t="s">
        <v>160</v>
      </c>
      <c r="C367" s="119"/>
      <c r="D367" s="119"/>
      <c r="E367" s="160">
        <v>73.563638399999988</v>
      </c>
      <c r="F367" s="160">
        <v>10.509091199999999</v>
      </c>
      <c r="G367" s="116"/>
      <c r="H367" s="116"/>
    </row>
    <row r="368" spans="1:9" ht="20.100000000000001" customHeight="1" x14ac:dyDescent="0.2">
      <c r="A368" s="83" t="s">
        <v>161</v>
      </c>
      <c r="B368" s="140" t="s">
        <v>57</v>
      </c>
      <c r="C368" s="83" t="s">
        <v>5</v>
      </c>
      <c r="D368" s="119"/>
      <c r="E368" s="160">
        <v>42.036364799999994</v>
      </c>
      <c r="F368" s="160">
        <v>10.509091199999999</v>
      </c>
      <c r="G368" s="116"/>
      <c r="H368" s="116"/>
    </row>
    <row r="369" spans="1:8" ht="20.100000000000001" customHeight="1" x14ac:dyDescent="0.2">
      <c r="A369" s="83" t="s">
        <v>161</v>
      </c>
      <c r="B369" s="140" t="s">
        <v>516</v>
      </c>
      <c r="C369" s="83" t="s">
        <v>2</v>
      </c>
      <c r="D369" s="119"/>
      <c r="E369" s="160">
        <v>31.527273599999997</v>
      </c>
      <c r="F369" s="160">
        <v>0</v>
      </c>
      <c r="G369" s="116"/>
      <c r="H369" s="116"/>
    </row>
    <row r="370" spans="1:8" ht="20.100000000000001" customHeight="1" x14ac:dyDescent="0.2">
      <c r="A370" s="83">
        <v>2</v>
      </c>
      <c r="B370" s="66" t="s">
        <v>163</v>
      </c>
      <c r="C370" s="119"/>
      <c r="D370" s="119"/>
      <c r="E370" s="161">
        <v>2.2069091519999997</v>
      </c>
      <c r="F370" s="161">
        <v>0.31527273599999994</v>
      </c>
      <c r="G370" s="116"/>
      <c r="H370" s="116"/>
    </row>
    <row r="371" spans="1:8" s="113" customFormat="1" ht="24.75" customHeight="1" x14ac:dyDescent="0.2">
      <c r="A371" s="127"/>
      <c r="B371" s="133" t="s">
        <v>506</v>
      </c>
      <c r="C371" s="129"/>
      <c r="D371" s="129"/>
      <c r="E371" s="129"/>
      <c r="H371" s="126"/>
    </row>
    <row r="372" spans="1:8" s="113" customFormat="1" ht="18.75" customHeight="1" x14ac:dyDescent="0.2">
      <c r="A372" s="127"/>
      <c r="B372" s="48" t="s">
        <v>507</v>
      </c>
      <c r="C372" s="118">
        <v>2</v>
      </c>
      <c r="D372" s="129"/>
      <c r="E372" s="129"/>
      <c r="H372" s="126"/>
    </row>
    <row r="373" spans="1:8" s="113" customFormat="1" ht="18.75" customHeight="1" x14ac:dyDescent="0.2">
      <c r="A373" s="127"/>
      <c r="B373" s="48" t="s">
        <v>508</v>
      </c>
      <c r="C373" s="118">
        <v>4</v>
      </c>
      <c r="D373" s="129"/>
      <c r="E373" s="129"/>
      <c r="H373" s="126"/>
    </row>
    <row r="374" spans="1:8" s="113" customFormat="1" ht="18.75" customHeight="1" x14ac:dyDescent="0.2">
      <c r="A374" s="127"/>
      <c r="B374" s="48" t="s">
        <v>509</v>
      </c>
      <c r="C374" s="118">
        <v>8</v>
      </c>
      <c r="D374" s="129"/>
      <c r="E374" s="129"/>
      <c r="H374" s="126"/>
    </row>
    <row r="375" spans="1:8" s="113" customFormat="1" ht="18.75" customHeight="1" x14ac:dyDescent="0.2">
      <c r="A375" s="127"/>
      <c r="B375" s="48" t="s">
        <v>510</v>
      </c>
      <c r="C375" s="118">
        <v>16</v>
      </c>
      <c r="D375" s="129"/>
      <c r="E375" s="129"/>
      <c r="H375" s="126"/>
    </row>
    <row r="376" spans="1:8" ht="20.100000000000001" customHeight="1" x14ac:dyDescent="0.2">
      <c r="B376" s="131" t="s">
        <v>234</v>
      </c>
    </row>
    <row r="377" spans="1:8" ht="20.100000000000001" customHeight="1" x14ac:dyDescent="0.2">
      <c r="B377" s="131" t="s">
        <v>529</v>
      </c>
    </row>
    <row r="378" spans="1:8" ht="36" customHeight="1" x14ac:dyDescent="0.2">
      <c r="A378" s="47" t="s">
        <v>173</v>
      </c>
      <c r="B378" s="47" t="s">
        <v>174</v>
      </c>
      <c r="C378" s="47" t="s">
        <v>1</v>
      </c>
      <c r="D378" s="47" t="s">
        <v>175</v>
      </c>
      <c r="E378" s="27" t="s">
        <v>658</v>
      </c>
    </row>
    <row r="379" spans="1:8" ht="33" customHeight="1" x14ac:dyDescent="0.2">
      <c r="A379" s="83">
        <v>1</v>
      </c>
      <c r="B379" s="256" t="s">
        <v>500</v>
      </c>
      <c r="C379" s="256"/>
      <c r="D379" s="256"/>
      <c r="E379" s="171">
        <v>21655.819583999997</v>
      </c>
    </row>
    <row r="380" spans="1:8" ht="20.100000000000001" customHeight="1" x14ac:dyDescent="0.2">
      <c r="A380" s="83" t="s">
        <v>161</v>
      </c>
      <c r="B380" s="92" t="s">
        <v>146</v>
      </c>
      <c r="C380" s="83" t="s">
        <v>2</v>
      </c>
      <c r="D380" s="83">
        <v>3.3017599999999998</v>
      </c>
      <c r="E380" s="172">
        <v>6405.4143999999997</v>
      </c>
    </row>
    <row r="381" spans="1:8" ht="20.100000000000001" customHeight="1" x14ac:dyDescent="0.2">
      <c r="A381" s="83" t="s">
        <v>161</v>
      </c>
      <c r="B381" s="92" t="s">
        <v>57</v>
      </c>
      <c r="C381" s="83" t="s">
        <v>5</v>
      </c>
      <c r="D381" s="83">
        <v>6.7651199999999996</v>
      </c>
      <c r="E381" s="172">
        <v>13124.332799999998</v>
      </c>
    </row>
    <row r="382" spans="1:8" ht="20.100000000000001" customHeight="1" x14ac:dyDescent="0.2">
      <c r="A382" s="83" t="s">
        <v>161</v>
      </c>
      <c r="B382" s="92" t="s">
        <v>236</v>
      </c>
      <c r="C382" s="83" t="s">
        <v>2</v>
      </c>
      <c r="D382" s="83">
        <v>1.2800000000000001E-3</v>
      </c>
      <c r="E382" s="172">
        <v>2.4832000000000001</v>
      </c>
    </row>
    <row r="383" spans="1:8" ht="20.100000000000001" customHeight="1" x14ac:dyDescent="0.2">
      <c r="A383" s="83" t="s">
        <v>161</v>
      </c>
      <c r="B383" s="92" t="s">
        <v>50</v>
      </c>
      <c r="C383" s="83" t="s">
        <v>2</v>
      </c>
      <c r="D383" s="83">
        <v>0.14848</v>
      </c>
      <c r="E383" s="172">
        <v>288.05119999999999</v>
      </c>
    </row>
    <row r="384" spans="1:8" ht="20.100000000000001" customHeight="1" x14ac:dyDescent="0.2">
      <c r="A384" s="83" t="s">
        <v>161</v>
      </c>
      <c r="B384" s="92" t="s">
        <v>51</v>
      </c>
      <c r="C384" s="83" t="s">
        <v>2</v>
      </c>
      <c r="D384" s="83">
        <v>5.9392E-2</v>
      </c>
      <c r="E384" s="172">
        <v>115.22047999999999</v>
      </c>
    </row>
    <row r="385" spans="1:9" ht="20.100000000000001" customHeight="1" x14ac:dyDescent="0.2">
      <c r="A385" s="83" t="s">
        <v>161</v>
      </c>
      <c r="B385" s="92" t="s">
        <v>52</v>
      </c>
      <c r="C385" s="83" t="s">
        <v>5</v>
      </c>
      <c r="D385" s="83">
        <v>0.35520000000000002</v>
      </c>
      <c r="E385" s="172">
        <v>689.08800000000008</v>
      </c>
    </row>
    <row r="386" spans="1:9" ht="20.100000000000001" customHeight="1" x14ac:dyDescent="0.2">
      <c r="A386" s="83" t="s">
        <v>161</v>
      </c>
      <c r="B386" s="92" t="s">
        <v>155</v>
      </c>
      <c r="C386" s="83" t="s">
        <v>156</v>
      </c>
      <c r="D386" s="83">
        <v>0.53156159999999997</v>
      </c>
      <c r="E386" s="172">
        <v>1031.2295039999999</v>
      </c>
    </row>
    <row r="387" spans="1:9" ht="20.100000000000001" customHeight="1" x14ac:dyDescent="0.2">
      <c r="A387" s="83">
        <v>2</v>
      </c>
      <c r="B387" s="256" t="s">
        <v>501</v>
      </c>
      <c r="C387" s="256"/>
      <c r="D387" s="256"/>
      <c r="E387" s="171">
        <v>7872.6627839999992</v>
      </c>
    </row>
    <row r="388" spans="1:9" ht="20.100000000000001" customHeight="1" x14ac:dyDescent="0.2">
      <c r="A388" s="83" t="s">
        <v>161</v>
      </c>
      <c r="B388" s="92" t="s">
        <v>146</v>
      </c>
      <c r="C388" s="83" t="s">
        <v>2</v>
      </c>
      <c r="D388" s="83">
        <v>3.3017599999999998</v>
      </c>
      <c r="E388" s="172">
        <v>6405.4143999999997</v>
      </c>
    </row>
    <row r="389" spans="1:9" ht="20.100000000000001" customHeight="1" x14ac:dyDescent="0.2">
      <c r="A389" s="83" t="s">
        <v>161</v>
      </c>
      <c r="B389" s="92" t="s">
        <v>50</v>
      </c>
      <c r="C389" s="83" t="s">
        <v>2</v>
      </c>
      <c r="D389" s="83">
        <v>0.14848</v>
      </c>
      <c r="E389" s="172">
        <v>288.05119999999999</v>
      </c>
    </row>
    <row r="390" spans="1:9" ht="20.100000000000001" customHeight="1" x14ac:dyDescent="0.2">
      <c r="A390" s="83" t="s">
        <v>161</v>
      </c>
      <c r="B390" s="92" t="s">
        <v>51</v>
      </c>
      <c r="C390" s="83" t="s">
        <v>2</v>
      </c>
      <c r="D390" s="83">
        <v>5.9392E-2</v>
      </c>
      <c r="E390" s="172">
        <v>115.22047999999999</v>
      </c>
    </row>
    <row r="391" spans="1:9" ht="20.100000000000001" customHeight="1" x14ac:dyDescent="0.2">
      <c r="A391" s="83" t="s">
        <v>161</v>
      </c>
      <c r="B391" s="92" t="s">
        <v>52</v>
      </c>
      <c r="C391" s="83" t="s">
        <v>5</v>
      </c>
      <c r="D391" s="83">
        <v>0.35520000000000002</v>
      </c>
      <c r="E391" s="172">
        <v>689.08800000000008</v>
      </c>
    </row>
    <row r="392" spans="1:9" ht="20.100000000000001" customHeight="1" x14ac:dyDescent="0.2">
      <c r="A392" s="83"/>
      <c r="B392" s="92" t="s">
        <v>155</v>
      </c>
      <c r="C392" s="83" t="s">
        <v>156</v>
      </c>
      <c r="D392" s="83">
        <v>0.19324160000000001</v>
      </c>
      <c r="E392" s="172">
        <v>374.88870400000002</v>
      </c>
    </row>
    <row r="393" spans="1:9" ht="20.100000000000001" customHeight="1" x14ac:dyDescent="0.2">
      <c r="A393" s="166" t="s">
        <v>541</v>
      </c>
      <c r="B393" s="58" t="s">
        <v>530</v>
      </c>
    </row>
    <row r="394" spans="1:9" ht="20.100000000000001" customHeight="1" x14ac:dyDescent="0.2">
      <c r="A394" s="166"/>
      <c r="B394" s="131" t="s">
        <v>233</v>
      </c>
    </row>
    <row r="395" spans="1:9" ht="20.100000000000001" customHeight="1" x14ac:dyDescent="0.2">
      <c r="B395" s="131" t="s">
        <v>542</v>
      </c>
    </row>
    <row r="396" spans="1:9" ht="50.25" customHeight="1" x14ac:dyDescent="0.2">
      <c r="A396" s="47" t="s">
        <v>173</v>
      </c>
      <c r="B396" s="47" t="s">
        <v>8</v>
      </c>
      <c r="C396" s="47" t="s">
        <v>1</v>
      </c>
      <c r="D396" s="47" t="s">
        <v>362</v>
      </c>
      <c r="E396" s="47" t="s">
        <v>195</v>
      </c>
      <c r="F396" s="27" t="s">
        <v>654</v>
      </c>
      <c r="G396" s="27" t="s">
        <v>14</v>
      </c>
      <c r="H396" s="27" t="s">
        <v>655</v>
      </c>
      <c r="I396" s="27" t="s">
        <v>15</v>
      </c>
    </row>
    <row r="397" spans="1:9" ht="20.100000000000001" customHeight="1" x14ac:dyDescent="0.2">
      <c r="A397" s="83">
        <v>1</v>
      </c>
      <c r="B397" s="256" t="s">
        <v>543</v>
      </c>
      <c r="C397" s="256"/>
      <c r="D397" s="256"/>
      <c r="E397" s="256"/>
      <c r="F397" s="143"/>
      <c r="G397" s="121"/>
      <c r="H397" s="121"/>
      <c r="I397" s="150">
        <v>165.08799999999999</v>
      </c>
    </row>
    <row r="398" spans="1:9" ht="20.100000000000001" customHeight="1" x14ac:dyDescent="0.2">
      <c r="A398" s="83" t="s">
        <v>161</v>
      </c>
      <c r="B398" s="92" t="s">
        <v>57</v>
      </c>
      <c r="C398" s="83" t="s">
        <v>5</v>
      </c>
      <c r="D398" s="83">
        <v>0.4</v>
      </c>
      <c r="E398" s="83">
        <v>8.0000000000000002E-3</v>
      </c>
      <c r="F398" s="143">
        <v>5</v>
      </c>
      <c r="G398" s="121">
        <v>13136364</v>
      </c>
      <c r="H398" s="121">
        <v>5254.5455999999995</v>
      </c>
      <c r="I398" s="149">
        <v>42.036364799999994</v>
      </c>
    </row>
    <row r="399" spans="1:9" ht="20.100000000000001" customHeight="1" x14ac:dyDescent="0.2">
      <c r="A399" s="83" t="s">
        <v>161</v>
      </c>
      <c r="B399" s="92" t="s">
        <v>236</v>
      </c>
      <c r="C399" s="83" t="s">
        <v>2</v>
      </c>
      <c r="D399" s="83">
        <v>0.4</v>
      </c>
      <c r="E399" s="83">
        <v>4.0000000000000001E-3</v>
      </c>
      <c r="F399" s="143">
        <v>5</v>
      </c>
      <c r="G399" s="121">
        <v>12000000</v>
      </c>
      <c r="H399" s="121">
        <v>4800</v>
      </c>
      <c r="I399" s="149">
        <v>19.2</v>
      </c>
    </row>
    <row r="400" spans="1:9" ht="20.100000000000001" customHeight="1" x14ac:dyDescent="0.2">
      <c r="A400" s="83" t="s">
        <v>161</v>
      </c>
      <c r="B400" s="92" t="s">
        <v>321</v>
      </c>
      <c r="C400" s="83" t="s">
        <v>2</v>
      </c>
      <c r="D400" s="83">
        <v>0.4</v>
      </c>
      <c r="E400" s="83">
        <v>8.0000000000000002E-3</v>
      </c>
      <c r="F400" s="143">
        <v>5</v>
      </c>
      <c r="G400" s="121">
        <v>32453636</v>
      </c>
      <c r="H400" s="121">
        <v>12981.454400000001</v>
      </c>
      <c r="I400" s="149">
        <v>103.8516352</v>
      </c>
    </row>
    <row r="401" spans="1:9" ht="22.5" customHeight="1" x14ac:dyDescent="0.2">
      <c r="B401" s="133" t="s">
        <v>81</v>
      </c>
    </row>
    <row r="402" spans="1:9" ht="38.25" customHeight="1" x14ac:dyDescent="0.2">
      <c r="B402" s="244" t="s">
        <v>544</v>
      </c>
      <c r="C402" s="244"/>
      <c r="D402" s="244"/>
      <c r="E402" s="244"/>
      <c r="F402" s="244"/>
      <c r="G402" s="244"/>
      <c r="H402" s="244"/>
      <c r="I402" s="244"/>
    </row>
    <row r="403" spans="1:9" s="113" customFormat="1" ht="15.75" x14ac:dyDescent="0.2">
      <c r="A403" s="127"/>
      <c r="B403" s="131" t="s">
        <v>540</v>
      </c>
      <c r="C403" s="129"/>
      <c r="D403" s="129"/>
      <c r="E403" s="129"/>
      <c r="H403" s="126"/>
    </row>
    <row r="404" spans="1:9" s="113" customFormat="1" ht="15.75" x14ac:dyDescent="0.2">
      <c r="A404" s="47" t="s">
        <v>173</v>
      </c>
      <c r="B404" s="47" t="s">
        <v>56</v>
      </c>
      <c r="C404" s="47" t="s">
        <v>356</v>
      </c>
      <c r="D404" s="129"/>
      <c r="E404" s="129"/>
      <c r="H404" s="126"/>
    </row>
    <row r="405" spans="1:9" s="113" customFormat="1" ht="30" x14ac:dyDescent="0.2">
      <c r="A405" s="83">
        <v>1</v>
      </c>
      <c r="B405" s="92" t="s">
        <v>538</v>
      </c>
      <c r="C405" s="83">
        <v>1</v>
      </c>
      <c r="D405" s="129"/>
      <c r="E405" s="129"/>
      <c r="H405" s="126"/>
    </row>
    <row r="406" spans="1:9" s="113" customFormat="1" ht="30" x14ac:dyDescent="0.2">
      <c r="A406" s="83">
        <v>2</v>
      </c>
      <c r="B406" s="92" t="s">
        <v>539</v>
      </c>
      <c r="C406" s="83">
        <v>0.86</v>
      </c>
      <c r="D406" s="129"/>
      <c r="E406" s="129"/>
      <c r="H406" s="126"/>
    </row>
    <row r="407" spans="1:9" ht="20.100000000000001" customHeight="1" x14ac:dyDescent="0.2">
      <c r="B407" s="131" t="s">
        <v>234</v>
      </c>
    </row>
    <row r="408" spans="1:9" ht="20.100000000000001" customHeight="1" x14ac:dyDescent="0.2">
      <c r="B408" s="131" t="s">
        <v>551</v>
      </c>
    </row>
    <row r="409" spans="1:9" ht="33.75" customHeight="1" x14ac:dyDescent="0.2">
      <c r="A409" s="47" t="s">
        <v>173</v>
      </c>
      <c r="B409" s="47" t="s">
        <v>174</v>
      </c>
      <c r="C409" s="47" t="s">
        <v>1</v>
      </c>
      <c r="D409" s="47" t="s">
        <v>175</v>
      </c>
      <c r="E409" s="27" t="s">
        <v>658</v>
      </c>
    </row>
    <row r="410" spans="1:9" ht="20.100000000000001" customHeight="1" x14ac:dyDescent="0.2">
      <c r="A410" s="83">
        <v>1</v>
      </c>
      <c r="B410" s="256" t="s">
        <v>553</v>
      </c>
      <c r="C410" s="256"/>
      <c r="D410" s="256"/>
      <c r="E410" s="177">
        <v>4276.0703999999996</v>
      </c>
    </row>
    <row r="411" spans="1:9" ht="26.25" customHeight="1" x14ac:dyDescent="0.2">
      <c r="A411" s="83" t="s">
        <v>161</v>
      </c>
      <c r="B411" s="92" t="s">
        <v>51</v>
      </c>
      <c r="C411" s="83" t="s">
        <v>2</v>
      </c>
      <c r="D411" s="83">
        <v>6.08E-2</v>
      </c>
      <c r="E411" s="178">
        <v>117.952</v>
      </c>
    </row>
    <row r="412" spans="1:9" ht="25.5" customHeight="1" x14ac:dyDescent="0.2">
      <c r="A412" s="83" t="s">
        <v>161</v>
      </c>
      <c r="B412" s="92" t="s">
        <v>52</v>
      </c>
      <c r="C412" s="83" t="s">
        <v>5</v>
      </c>
      <c r="D412" s="83">
        <v>0.3584</v>
      </c>
      <c r="E412" s="178">
        <v>695.29600000000005</v>
      </c>
    </row>
    <row r="413" spans="1:9" ht="24" customHeight="1" x14ac:dyDescent="0.2">
      <c r="A413" s="83" t="s">
        <v>161</v>
      </c>
      <c r="B413" s="92" t="s">
        <v>548</v>
      </c>
      <c r="C413" s="83" t="s">
        <v>2</v>
      </c>
      <c r="D413" s="83">
        <v>1.68</v>
      </c>
      <c r="E413" s="178">
        <v>3259.2</v>
      </c>
    </row>
    <row r="414" spans="1:9" ht="21" customHeight="1" x14ac:dyDescent="0.2">
      <c r="A414" s="83" t="s">
        <v>161</v>
      </c>
      <c r="B414" s="92" t="s">
        <v>155</v>
      </c>
      <c r="C414" s="83" t="s">
        <v>156</v>
      </c>
      <c r="D414" s="83">
        <v>0.10496</v>
      </c>
      <c r="E414" s="178">
        <v>203.6224</v>
      </c>
    </row>
    <row r="415" spans="1:9" ht="24" customHeight="1" x14ac:dyDescent="0.2">
      <c r="A415" s="166" t="s">
        <v>577</v>
      </c>
      <c r="B415" s="58" t="s">
        <v>557</v>
      </c>
    </row>
    <row r="416" spans="1:9" ht="22.5" customHeight="1" x14ac:dyDescent="0.2">
      <c r="A416" s="166"/>
      <c r="B416" s="131" t="s">
        <v>233</v>
      </c>
    </row>
    <row r="417" spans="1:9" ht="20.25" customHeight="1" x14ac:dyDescent="0.2">
      <c r="B417" s="131" t="s">
        <v>583</v>
      </c>
    </row>
    <row r="418" spans="1:9" ht="23.25" customHeight="1" x14ac:dyDescent="0.2">
      <c r="B418" s="131" t="s">
        <v>578</v>
      </c>
    </row>
    <row r="419" spans="1:9" ht="49.5" customHeight="1" x14ac:dyDescent="0.2">
      <c r="A419" s="47" t="s">
        <v>173</v>
      </c>
      <c r="B419" s="47" t="s">
        <v>8</v>
      </c>
      <c r="C419" s="47" t="s">
        <v>1</v>
      </c>
      <c r="D419" s="47" t="s">
        <v>580</v>
      </c>
      <c r="E419" s="47" t="s">
        <v>579</v>
      </c>
      <c r="F419" s="27" t="s">
        <v>654</v>
      </c>
      <c r="G419" s="27" t="s">
        <v>14</v>
      </c>
      <c r="H419" s="27" t="s">
        <v>655</v>
      </c>
      <c r="I419" s="27" t="s">
        <v>656</v>
      </c>
    </row>
    <row r="420" spans="1:9" ht="24.75" customHeight="1" x14ac:dyDescent="0.2">
      <c r="A420" s="47"/>
      <c r="B420" s="90" t="s">
        <v>582</v>
      </c>
      <c r="C420" s="47"/>
      <c r="D420" s="47"/>
      <c r="E420" s="47"/>
      <c r="F420" s="143"/>
      <c r="G420" s="121"/>
      <c r="H420" s="121"/>
      <c r="I420" s="150">
        <v>55.138637299999999</v>
      </c>
    </row>
    <row r="421" spans="1:9" ht="24.75" customHeight="1" x14ac:dyDescent="0.2">
      <c r="A421" s="83">
        <v>1</v>
      </c>
      <c r="B421" s="92" t="s">
        <v>146</v>
      </c>
      <c r="C421" s="83" t="s">
        <v>2</v>
      </c>
      <c r="D421" s="83">
        <v>2.2000000000000002</v>
      </c>
      <c r="E421" s="83">
        <v>1.0999999999999999E-2</v>
      </c>
      <c r="F421" s="143">
        <v>8</v>
      </c>
      <c r="G421" s="121">
        <v>14318182</v>
      </c>
      <c r="H421" s="121">
        <v>3579.5455000000002</v>
      </c>
      <c r="I421" s="149">
        <v>39.375000499999999</v>
      </c>
    </row>
    <row r="422" spans="1:9" ht="24.75" customHeight="1" x14ac:dyDescent="0.2">
      <c r="A422" s="83">
        <v>2</v>
      </c>
      <c r="B422" s="92" t="s">
        <v>57</v>
      </c>
      <c r="C422" s="83" t="s">
        <v>5</v>
      </c>
      <c r="D422" s="83">
        <v>0.4</v>
      </c>
      <c r="E422" s="83">
        <v>3.0000000000000001E-3</v>
      </c>
      <c r="F422" s="143">
        <v>5</v>
      </c>
      <c r="G422" s="121">
        <v>13136364</v>
      </c>
      <c r="H422" s="121">
        <v>5254.5455999999995</v>
      </c>
      <c r="I422" s="149">
        <v>15.763636799999999</v>
      </c>
    </row>
    <row r="423" spans="1:9" s="113" customFormat="1" ht="25.5" customHeight="1" x14ac:dyDescent="0.2">
      <c r="A423" s="127"/>
      <c r="B423" s="133" t="s">
        <v>81</v>
      </c>
      <c r="C423" s="129"/>
      <c r="D423" s="129"/>
      <c r="E423" s="129"/>
      <c r="H423" s="126"/>
    </row>
    <row r="424" spans="1:9" s="113" customFormat="1" ht="40.5" customHeight="1" x14ac:dyDescent="0.2">
      <c r="A424" s="127"/>
      <c r="B424" s="220" t="s">
        <v>584</v>
      </c>
      <c r="C424" s="220"/>
      <c r="D424" s="220"/>
      <c r="E424" s="220"/>
      <c r="F424" s="220"/>
      <c r="G424" s="220"/>
      <c r="H424" s="220"/>
      <c r="I424" s="220"/>
    </row>
    <row r="425" spans="1:9" s="113" customFormat="1" ht="15.75" x14ac:dyDescent="0.2">
      <c r="A425" s="127"/>
      <c r="B425" s="220" t="s">
        <v>585</v>
      </c>
      <c r="C425" s="220"/>
      <c r="D425" s="220"/>
      <c r="E425" s="220"/>
      <c r="F425" s="220"/>
      <c r="G425" s="220"/>
      <c r="H425" s="220"/>
      <c r="I425" s="220"/>
    </row>
    <row r="426" spans="1:9" s="113" customFormat="1" ht="36" customHeight="1" x14ac:dyDescent="0.2">
      <c r="A426" s="127"/>
      <c r="B426" s="220" t="s">
        <v>586</v>
      </c>
      <c r="C426" s="220"/>
      <c r="D426" s="220"/>
      <c r="E426" s="220"/>
      <c r="F426" s="220"/>
      <c r="G426" s="220"/>
      <c r="H426" s="220"/>
      <c r="I426" s="220"/>
    </row>
    <row r="427" spans="1:9" s="113" customFormat="1" ht="31.5" customHeight="1" x14ac:dyDescent="0.2">
      <c r="A427" s="127"/>
      <c r="B427" s="220" t="s">
        <v>587</v>
      </c>
      <c r="C427" s="220"/>
      <c r="D427" s="220"/>
      <c r="E427" s="220"/>
      <c r="F427" s="220"/>
      <c r="G427" s="220"/>
      <c r="H427" s="220"/>
      <c r="I427" s="220"/>
    </row>
    <row r="428" spans="1:9" ht="20.25" customHeight="1" x14ac:dyDescent="0.2">
      <c r="B428" s="131" t="s">
        <v>588</v>
      </c>
    </row>
    <row r="429" spans="1:9" ht="22.5" customHeight="1" x14ac:dyDescent="0.2">
      <c r="B429" s="131" t="s">
        <v>589</v>
      </c>
    </row>
    <row r="430" spans="1:9" ht="42" customHeight="1" x14ac:dyDescent="0.2">
      <c r="A430" s="47" t="s">
        <v>173</v>
      </c>
      <c r="B430" s="47" t="s">
        <v>8</v>
      </c>
      <c r="C430" s="47" t="s">
        <v>1</v>
      </c>
      <c r="D430" s="47" t="s">
        <v>580</v>
      </c>
      <c r="E430" s="47" t="s">
        <v>594</v>
      </c>
      <c r="F430" s="27" t="s">
        <v>654</v>
      </c>
      <c r="G430" s="27" t="s">
        <v>14</v>
      </c>
      <c r="H430" s="27" t="s">
        <v>655</v>
      </c>
      <c r="I430" s="27" t="s">
        <v>15</v>
      </c>
    </row>
    <row r="431" spans="1:9" ht="22.5" customHeight="1" x14ac:dyDescent="0.2">
      <c r="A431" s="47"/>
      <c r="B431" s="90" t="s">
        <v>582</v>
      </c>
      <c r="C431" s="47"/>
      <c r="D431" s="47"/>
      <c r="E431" s="47"/>
      <c r="F431" s="143"/>
      <c r="G431" s="121"/>
      <c r="H431" s="121"/>
      <c r="I431" s="150">
        <v>51.559091800000004</v>
      </c>
    </row>
    <row r="432" spans="1:9" ht="22.5" customHeight="1" x14ac:dyDescent="0.2">
      <c r="A432" s="83">
        <v>1</v>
      </c>
      <c r="B432" s="92" t="s">
        <v>146</v>
      </c>
      <c r="C432" s="83" t="s">
        <v>2</v>
      </c>
      <c r="D432" s="83">
        <v>2.2000000000000002</v>
      </c>
      <c r="E432" s="83">
        <v>0.01</v>
      </c>
      <c r="F432" s="143">
        <v>8</v>
      </c>
      <c r="G432" s="121">
        <v>14318182</v>
      </c>
      <c r="H432" s="121">
        <v>3579.5455000000002</v>
      </c>
      <c r="I432" s="149">
        <v>35.795455000000004</v>
      </c>
    </row>
    <row r="433" spans="1:9" ht="21.75" customHeight="1" x14ac:dyDescent="0.2">
      <c r="A433" s="83">
        <v>2</v>
      </c>
      <c r="B433" s="92" t="s">
        <v>57</v>
      </c>
      <c r="C433" s="83" t="s">
        <v>5</v>
      </c>
      <c r="D433" s="83">
        <v>0.4</v>
      </c>
      <c r="E433" s="83">
        <v>3.0000000000000001E-3</v>
      </c>
      <c r="F433" s="143">
        <v>5</v>
      </c>
      <c r="G433" s="121">
        <v>13136364</v>
      </c>
      <c r="H433" s="121">
        <v>5254.5455999999995</v>
      </c>
      <c r="I433" s="149">
        <v>15.763636799999999</v>
      </c>
    </row>
    <row r="434" spans="1:9" s="113" customFormat="1" ht="25.5" customHeight="1" x14ac:dyDescent="0.2">
      <c r="A434" s="127"/>
      <c r="B434" s="133" t="s">
        <v>81</v>
      </c>
      <c r="C434" s="129"/>
      <c r="D434" s="129"/>
      <c r="E434" s="129"/>
      <c r="H434" s="126"/>
    </row>
    <row r="435" spans="1:9" s="113" customFormat="1" ht="40.5" customHeight="1" x14ac:dyDescent="0.2">
      <c r="A435" s="127"/>
      <c r="B435" s="220" t="s">
        <v>590</v>
      </c>
      <c r="C435" s="220"/>
      <c r="D435" s="220"/>
      <c r="E435" s="220"/>
      <c r="F435" s="220"/>
      <c r="G435" s="220"/>
      <c r="H435" s="220"/>
      <c r="I435" s="220"/>
    </row>
    <row r="436" spans="1:9" s="113" customFormat="1" ht="31.5" customHeight="1" x14ac:dyDescent="0.2">
      <c r="A436" s="127"/>
      <c r="B436" s="220" t="s">
        <v>585</v>
      </c>
      <c r="C436" s="220"/>
      <c r="D436" s="220"/>
      <c r="E436" s="220"/>
      <c r="F436" s="220"/>
      <c r="G436" s="220"/>
      <c r="H436" s="220"/>
      <c r="I436" s="220"/>
    </row>
    <row r="437" spans="1:9" s="113" customFormat="1" ht="36" customHeight="1" x14ac:dyDescent="0.2">
      <c r="A437" s="127"/>
      <c r="B437" s="220" t="s">
        <v>591</v>
      </c>
      <c r="C437" s="220"/>
      <c r="D437" s="220"/>
      <c r="E437" s="220"/>
      <c r="F437" s="220"/>
      <c r="G437" s="220"/>
      <c r="H437" s="220"/>
      <c r="I437" s="220"/>
    </row>
    <row r="438" spans="1:9" s="113" customFormat="1" ht="39.75" customHeight="1" x14ac:dyDescent="0.2">
      <c r="A438" s="127"/>
      <c r="B438" s="220" t="s">
        <v>587</v>
      </c>
      <c r="C438" s="220"/>
      <c r="D438" s="220"/>
      <c r="E438" s="220"/>
      <c r="F438" s="220"/>
      <c r="G438" s="220"/>
      <c r="H438" s="220"/>
      <c r="I438" s="220"/>
    </row>
    <row r="439" spans="1:9" ht="20.100000000000001" customHeight="1" x14ac:dyDescent="0.2">
      <c r="B439" s="131" t="s">
        <v>592</v>
      </c>
    </row>
    <row r="440" spans="1:9" ht="20.100000000000001" customHeight="1" x14ac:dyDescent="0.2">
      <c r="B440" s="131" t="s">
        <v>593</v>
      </c>
    </row>
    <row r="441" spans="1:9" ht="49.5" customHeight="1" x14ac:dyDescent="0.2">
      <c r="A441" s="47" t="s">
        <v>173</v>
      </c>
      <c r="B441" s="47" t="s">
        <v>8</v>
      </c>
      <c r="C441" s="47" t="s">
        <v>1</v>
      </c>
      <c r="D441" s="47" t="s">
        <v>580</v>
      </c>
      <c r="E441" s="47" t="s">
        <v>595</v>
      </c>
      <c r="F441" s="27" t="s">
        <v>654</v>
      </c>
      <c r="G441" s="27" t="s">
        <v>14</v>
      </c>
      <c r="H441" s="27" t="s">
        <v>655</v>
      </c>
      <c r="I441" s="27" t="s">
        <v>656</v>
      </c>
    </row>
    <row r="442" spans="1:9" ht="22.5" customHeight="1" x14ac:dyDescent="0.2">
      <c r="A442" s="47"/>
      <c r="B442" s="90" t="s">
        <v>582</v>
      </c>
      <c r="C442" s="47"/>
      <c r="D442" s="47"/>
      <c r="E442" s="47"/>
      <c r="F442" s="143"/>
      <c r="G442" s="121"/>
      <c r="H442" s="121"/>
      <c r="I442" s="150">
        <v>0.17425000300000001</v>
      </c>
    </row>
    <row r="443" spans="1:9" ht="20.100000000000001" customHeight="1" x14ac:dyDescent="0.2">
      <c r="A443" s="83">
        <v>1</v>
      </c>
      <c r="B443" s="92" t="s">
        <v>146</v>
      </c>
      <c r="C443" s="83" t="s">
        <v>2</v>
      </c>
      <c r="D443" s="83">
        <v>2.2000000000000002</v>
      </c>
      <c r="E443" s="83">
        <v>3.4E-5</v>
      </c>
      <c r="F443" s="143">
        <v>8</v>
      </c>
      <c r="G443" s="121">
        <v>14318182</v>
      </c>
      <c r="H443" s="121">
        <v>3579.5455000000002</v>
      </c>
      <c r="I443" s="149">
        <v>0.12170454700000001</v>
      </c>
    </row>
    <row r="444" spans="1:9" ht="20.100000000000001" customHeight="1" x14ac:dyDescent="0.2">
      <c r="A444" s="83">
        <v>2</v>
      </c>
      <c r="B444" s="92" t="s">
        <v>57</v>
      </c>
      <c r="C444" s="83" t="s">
        <v>5</v>
      </c>
      <c r="D444" s="83">
        <v>0.4</v>
      </c>
      <c r="E444" s="83">
        <v>1.0000000000000001E-5</v>
      </c>
      <c r="F444" s="143">
        <v>5</v>
      </c>
      <c r="G444" s="121">
        <v>13136364</v>
      </c>
      <c r="H444" s="121">
        <v>5254.5455999999995</v>
      </c>
      <c r="I444" s="149">
        <v>5.2545455999999997E-2</v>
      </c>
    </row>
    <row r="445" spans="1:9" s="113" customFormat="1" ht="25.5" customHeight="1" x14ac:dyDescent="0.2">
      <c r="A445" s="127"/>
      <c r="B445" s="133" t="s">
        <v>81</v>
      </c>
      <c r="C445" s="129"/>
      <c r="D445" s="129"/>
      <c r="E445" s="129"/>
      <c r="H445" s="126"/>
    </row>
    <row r="446" spans="1:9" s="113" customFormat="1" ht="40.5" customHeight="1" x14ac:dyDescent="0.2">
      <c r="A446" s="127"/>
      <c r="B446" s="220" t="s">
        <v>596</v>
      </c>
      <c r="C446" s="220"/>
      <c r="D446" s="220"/>
      <c r="E446" s="220"/>
      <c r="F446" s="220"/>
      <c r="G446" s="220"/>
      <c r="H446" s="220"/>
      <c r="I446" s="220"/>
    </row>
    <row r="447" spans="1:9" ht="20.100000000000001" customHeight="1" x14ac:dyDescent="0.2">
      <c r="B447" s="131" t="s">
        <v>234</v>
      </c>
    </row>
    <row r="448" spans="1:9" ht="20.100000000000001" customHeight="1" x14ac:dyDescent="0.2">
      <c r="B448" s="131" t="s">
        <v>609</v>
      </c>
    </row>
    <row r="449" spans="1:5" ht="33.75" customHeight="1" x14ac:dyDescent="0.2">
      <c r="A449" s="47" t="s">
        <v>173</v>
      </c>
      <c r="B449" s="47" t="s">
        <v>174</v>
      </c>
      <c r="C449" s="47" t="s">
        <v>1</v>
      </c>
      <c r="D449" s="47" t="s">
        <v>175</v>
      </c>
      <c r="E449" s="27" t="s">
        <v>658</v>
      </c>
    </row>
    <row r="450" spans="1:5" ht="20.100000000000001" customHeight="1" x14ac:dyDescent="0.2">
      <c r="A450" s="83">
        <v>1</v>
      </c>
      <c r="B450" s="256" t="s">
        <v>581</v>
      </c>
      <c r="C450" s="256"/>
      <c r="D450" s="256"/>
      <c r="E450" s="177">
        <v>480.73200000000003</v>
      </c>
    </row>
    <row r="451" spans="1:5" ht="20.100000000000001" customHeight="1" x14ac:dyDescent="0.2">
      <c r="A451" s="83" t="s">
        <v>161</v>
      </c>
      <c r="B451" s="92" t="s">
        <v>146</v>
      </c>
      <c r="C451" s="83" t="s">
        <v>2</v>
      </c>
      <c r="D451" s="83">
        <v>0.19359999999999999</v>
      </c>
      <c r="E451" s="178">
        <v>375.584</v>
      </c>
    </row>
    <row r="452" spans="1:5" ht="20.100000000000001" customHeight="1" x14ac:dyDescent="0.2">
      <c r="A452" s="83" t="s">
        <v>161</v>
      </c>
      <c r="B452" s="92" t="s">
        <v>57</v>
      </c>
      <c r="C452" s="83" t="s">
        <v>5</v>
      </c>
      <c r="D452" s="83">
        <v>9.5999999999999992E-3</v>
      </c>
      <c r="E452" s="178">
        <v>18.623999999999999</v>
      </c>
    </row>
    <row r="453" spans="1:5" ht="20.100000000000001" customHeight="1" x14ac:dyDescent="0.2">
      <c r="A453" s="83" t="s">
        <v>161</v>
      </c>
      <c r="B453" s="92" t="s">
        <v>50</v>
      </c>
      <c r="C453" s="83" t="s">
        <v>2</v>
      </c>
      <c r="D453" s="83">
        <v>8.8000000000000005E-3</v>
      </c>
      <c r="E453" s="178">
        <v>17.072000000000003</v>
      </c>
    </row>
    <row r="454" spans="1:5" ht="20.100000000000001" customHeight="1" x14ac:dyDescent="0.2">
      <c r="A454" s="83" t="s">
        <v>161</v>
      </c>
      <c r="B454" s="92" t="s">
        <v>51</v>
      </c>
      <c r="C454" s="83" t="s">
        <v>2</v>
      </c>
      <c r="D454" s="83">
        <v>3.5200000000000001E-3</v>
      </c>
      <c r="E454" s="178">
        <v>6.8288000000000002</v>
      </c>
    </row>
    <row r="455" spans="1:5" ht="20.100000000000001" customHeight="1" x14ac:dyDescent="0.2">
      <c r="A455" s="83" t="s">
        <v>161</v>
      </c>
      <c r="B455" s="92" t="s">
        <v>52</v>
      </c>
      <c r="C455" s="83" t="s">
        <v>5</v>
      </c>
      <c r="D455" s="83">
        <v>2.0480000000000002E-2</v>
      </c>
      <c r="E455" s="178">
        <v>39.731200000000001</v>
      </c>
    </row>
    <row r="456" spans="1:5" ht="20.100000000000001" customHeight="1" x14ac:dyDescent="0.2">
      <c r="A456" s="83" t="s">
        <v>161</v>
      </c>
      <c r="B456" s="92" t="s">
        <v>155</v>
      </c>
      <c r="C456" s="83" t="s">
        <v>156</v>
      </c>
      <c r="D456" s="83">
        <v>1.18E-2</v>
      </c>
      <c r="E456" s="178">
        <v>22.891999999999999</v>
      </c>
    </row>
    <row r="457" spans="1:5" ht="20.100000000000001" customHeight="1" x14ac:dyDescent="0.2">
      <c r="A457" s="83">
        <v>2</v>
      </c>
      <c r="B457" s="256" t="s">
        <v>610</v>
      </c>
      <c r="C457" s="256"/>
      <c r="D457" s="256"/>
      <c r="E457" s="177">
        <v>438.68832000000003</v>
      </c>
    </row>
    <row r="458" spans="1:5" ht="20.100000000000001" customHeight="1" x14ac:dyDescent="0.2">
      <c r="A458" s="83" t="s">
        <v>161</v>
      </c>
      <c r="B458" s="92" t="s">
        <v>146</v>
      </c>
      <c r="C458" s="83" t="s">
        <v>2</v>
      </c>
      <c r="D458" s="83">
        <v>0.17599999999999999</v>
      </c>
      <c r="E458" s="178">
        <v>341.44</v>
      </c>
    </row>
    <row r="459" spans="1:5" ht="20.100000000000001" customHeight="1" x14ac:dyDescent="0.2">
      <c r="A459" s="83" t="s">
        <v>161</v>
      </c>
      <c r="B459" s="92" t="s">
        <v>57</v>
      </c>
      <c r="C459" s="83" t="s">
        <v>5</v>
      </c>
      <c r="D459" s="83">
        <v>9.5999999999999992E-3</v>
      </c>
      <c r="E459" s="178">
        <v>18.623999999999999</v>
      </c>
    </row>
    <row r="460" spans="1:5" ht="20.100000000000001" customHeight="1" x14ac:dyDescent="0.2">
      <c r="A460" s="83" t="s">
        <v>161</v>
      </c>
      <c r="B460" s="92" t="s">
        <v>50</v>
      </c>
      <c r="C460" s="83" t="s">
        <v>2</v>
      </c>
      <c r="D460" s="83">
        <v>8.0000000000000002E-3</v>
      </c>
      <c r="E460" s="178">
        <v>15.52</v>
      </c>
    </row>
    <row r="461" spans="1:5" ht="20.100000000000001" customHeight="1" x14ac:dyDescent="0.2">
      <c r="A461" s="83" t="s">
        <v>161</v>
      </c>
      <c r="B461" s="92" t="s">
        <v>51</v>
      </c>
      <c r="C461" s="83" t="s">
        <v>2</v>
      </c>
      <c r="D461" s="83">
        <v>3.2000000000000002E-3</v>
      </c>
      <c r="E461" s="178">
        <v>6.2080000000000002</v>
      </c>
    </row>
    <row r="462" spans="1:5" ht="20.100000000000001" customHeight="1" x14ac:dyDescent="0.2">
      <c r="A462" s="83" t="s">
        <v>161</v>
      </c>
      <c r="B462" s="92" t="s">
        <v>52</v>
      </c>
      <c r="C462" s="83" t="s">
        <v>5</v>
      </c>
      <c r="D462" s="83">
        <v>1.856E-2</v>
      </c>
      <c r="E462" s="178">
        <v>36.006399999999999</v>
      </c>
    </row>
    <row r="463" spans="1:5" ht="20.100000000000001" customHeight="1" x14ac:dyDescent="0.2">
      <c r="A463" s="83" t="s">
        <v>161</v>
      </c>
      <c r="B463" s="92" t="s">
        <v>155</v>
      </c>
      <c r="C463" s="83" t="s">
        <v>156</v>
      </c>
      <c r="D463" s="83">
        <v>1.0768E-2</v>
      </c>
      <c r="E463" s="178">
        <v>20.88992</v>
      </c>
    </row>
    <row r="464" spans="1:5" ht="20.100000000000001" customHeight="1" x14ac:dyDescent="0.2">
      <c r="A464" s="83">
        <v>3</v>
      </c>
      <c r="B464" s="256" t="s">
        <v>566</v>
      </c>
      <c r="C464" s="256"/>
      <c r="D464" s="256"/>
      <c r="E464" s="177">
        <v>1.4066939999999999</v>
      </c>
    </row>
    <row r="465" spans="1:5" ht="20.100000000000001" customHeight="1" x14ac:dyDescent="0.2">
      <c r="A465" s="83" t="s">
        <v>161</v>
      </c>
      <c r="B465" s="92" t="s">
        <v>611</v>
      </c>
      <c r="C465" s="83" t="s">
        <v>2</v>
      </c>
      <c r="D465" s="83">
        <v>5.9840000000000002E-4</v>
      </c>
      <c r="E465" s="178">
        <v>1.1608959999999999</v>
      </c>
    </row>
    <row r="466" spans="1:5" ht="20.100000000000001" customHeight="1" x14ac:dyDescent="0.2">
      <c r="A466" s="83" t="s">
        <v>161</v>
      </c>
      <c r="B466" s="92" t="s">
        <v>57</v>
      </c>
      <c r="C466" s="83" t="s">
        <v>5</v>
      </c>
      <c r="D466" s="83">
        <v>3.1999999999999999E-5</v>
      </c>
      <c r="E466" s="178">
        <v>6.2079999999999996E-2</v>
      </c>
    </row>
    <row r="467" spans="1:5" ht="20.100000000000001" customHeight="1" x14ac:dyDescent="0.2">
      <c r="A467" s="83" t="s">
        <v>161</v>
      </c>
      <c r="B467" s="92" t="s">
        <v>50</v>
      </c>
      <c r="C467" s="83" t="s">
        <v>2</v>
      </c>
      <c r="D467" s="83">
        <v>3.8399999999999998E-5</v>
      </c>
      <c r="E467" s="178">
        <v>7.4495999999999993E-2</v>
      </c>
    </row>
    <row r="468" spans="1:5" ht="20.100000000000001" customHeight="1" x14ac:dyDescent="0.2">
      <c r="A468" s="83" t="s">
        <v>161</v>
      </c>
      <c r="B468" s="92" t="s">
        <v>51</v>
      </c>
      <c r="C468" s="83" t="s">
        <v>2</v>
      </c>
      <c r="D468" s="83">
        <v>1.0900000000000001E-5</v>
      </c>
      <c r="E468" s="178">
        <v>2.1146000000000002E-2</v>
      </c>
    </row>
    <row r="469" spans="1:5" ht="20.100000000000001" customHeight="1" x14ac:dyDescent="0.2">
      <c r="A469" s="83" t="s">
        <v>161</v>
      </c>
      <c r="B469" s="92" t="s">
        <v>52</v>
      </c>
      <c r="C469" s="83" t="s">
        <v>5</v>
      </c>
      <c r="D469" s="83">
        <v>1.0900000000000001E-5</v>
      </c>
      <c r="E469" s="178">
        <v>2.1146000000000002E-2</v>
      </c>
    </row>
    <row r="470" spans="1:5" ht="20.100000000000001" customHeight="1" x14ac:dyDescent="0.2">
      <c r="A470" s="83" t="s">
        <v>161</v>
      </c>
      <c r="B470" s="92" t="s">
        <v>155</v>
      </c>
      <c r="C470" s="83" t="s">
        <v>156</v>
      </c>
      <c r="D470" s="83">
        <v>3.4499999999999998E-5</v>
      </c>
      <c r="E470" s="178">
        <v>6.6930000000000003E-2</v>
      </c>
    </row>
  </sheetData>
  <mergeCells count="86">
    <mergeCell ref="B446:I446"/>
    <mergeCell ref="B450:D450"/>
    <mergeCell ref="B457:D457"/>
    <mergeCell ref="B464:D464"/>
    <mergeCell ref="B435:I435"/>
    <mergeCell ref="B436:I436"/>
    <mergeCell ref="B437:I437"/>
    <mergeCell ref="B438:I438"/>
    <mergeCell ref="B426:I426"/>
    <mergeCell ref="B427:I427"/>
    <mergeCell ref="B424:I424"/>
    <mergeCell ref="B425:I425"/>
    <mergeCell ref="B326:E326"/>
    <mergeCell ref="B328:E328"/>
    <mergeCell ref="B331:I331"/>
    <mergeCell ref="B342:D342"/>
    <mergeCell ref="B379:D379"/>
    <mergeCell ref="D360:D361"/>
    <mergeCell ref="E360:F360"/>
    <mergeCell ref="H360:H361"/>
    <mergeCell ref="B353:E353"/>
    <mergeCell ref="B357:E357"/>
    <mergeCell ref="B315:D315"/>
    <mergeCell ref="B239:D239"/>
    <mergeCell ref="B247:D247"/>
    <mergeCell ref="B268:D268"/>
    <mergeCell ref="B276:D276"/>
    <mergeCell ref="B290:D290"/>
    <mergeCell ref="B256:E256"/>
    <mergeCell ref="B258:E258"/>
    <mergeCell ref="B263:I263"/>
    <mergeCell ref="B264:I264"/>
    <mergeCell ref="B203:D203"/>
    <mergeCell ref="B208:D208"/>
    <mergeCell ref="B223:E223"/>
    <mergeCell ref="B301:E301"/>
    <mergeCell ref="B310:D310"/>
    <mergeCell ref="A1:I1"/>
    <mergeCell ref="B47:I47"/>
    <mergeCell ref="D20:D21"/>
    <mergeCell ref="A29:A30"/>
    <mergeCell ref="B29:B30"/>
    <mergeCell ref="C29:C30"/>
    <mergeCell ref="D29:D30"/>
    <mergeCell ref="A20:A21"/>
    <mergeCell ref="E20:H20"/>
    <mergeCell ref="E29:H29"/>
    <mergeCell ref="B20:B21"/>
    <mergeCell ref="C20:C21"/>
    <mergeCell ref="A360:A361"/>
    <mergeCell ref="B360:B361"/>
    <mergeCell ref="C360:C361"/>
    <mergeCell ref="B55:D55"/>
    <mergeCell ref="B64:D64"/>
    <mergeCell ref="B72:D72"/>
    <mergeCell ref="B81:E81"/>
    <mergeCell ref="B85:E85"/>
    <mergeCell ref="B87:E87"/>
    <mergeCell ref="B95:E95"/>
    <mergeCell ref="B99:E99"/>
    <mergeCell ref="B101:E101"/>
    <mergeCell ref="B105:E105"/>
    <mergeCell ref="B107:E107"/>
    <mergeCell ref="B111:E111"/>
    <mergeCell ref="B113:E113"/>
    <mergeCell ref="B118:I118"/>
    <mergeCell ref="B119:I119"/>
    <mergeCell ref="B123:D123"/>
    <mergeCell ref="B131:D131"/>
    <mergeCell ref="B137:D137"/>
    <mergeCell ref="B143:D143"/>
    <mergeCell ref="B387:D387"/>
    <mergeCell ref="B397:E397"/>
    <mergeCell ref="B402:I402"/>
    <mergeCell ref="B410:D410"/>
    <mergeCell ref="I360:I361"/>
    <mergeCell ref="G360:G361"/>
    <mergeCell ref="B151:D151"/>
    <mergeCell ref="B232:D232"/>
    <mergeCell ref="B159:D159"/>
    <mergeCell ref="B167:D167"/>
    <mergeCell ref="B173:D173"/>
    <mergeCell ref="B181:D181"/>
    <mergeCell ref="B187:D187"/>
    <mergeCell ref="B220:E220"/>
    <mergeCell ref="B197:D197"/>
  </mergeCells>
  <phoneticPr fontId="0" type="noConversion"/>
  <printOptions horizontalCentered="1"/>
  <pageMargins left="0.56000000000000005" right="0.25" top="0.85" bottom="0.48" header="0.55000000000000004" footer="0.38"/>
  <pageSetup paperSize="9" firstPageNumber="28" orientation="landscape" useFirstPageNumber="1" r:id="rId1"/>
  <headerFooter alignWithMargins="0">
    <oddHeader>&amp;C&amp;P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319"/>
  <sheetViews>
    <sheetView zoomScale="115" zoomScaleNormal="115" workbookViewId="0">
      <selection sqref="A1:XFD1048576"/>
    </sheetView>
  </sheetViews>
  <sheetFormatPr defaultRowHeight="20.100000000000001" customHeight="1" x14ac:dyDescent="0.2"/>
  <cols>
    <col min="1" max="1" width="5.85546875" style="42" customWidth="1"/>
    <col min="2" max="2" width="49.140625" style="42" customWidth="1"/>
    <col min="3" max="3" width="8.85546875" style="42" customWidth="1"/>
    <col min="4" max="4" width="11.5703125" style="42" customWidth="1"/>
    <col min="5" max="5" width="12.85546875" style="42" customWidth="1"/>
    <col min="6" max="6" width="10.7109375" style="42" customWidth="1"/>
    <col min="7" max="7" width="19" style="42" customWidth="1"/>
    <col min="8" max="8" width="21" style="42" customWidth="1"/>
    <col min="9" max="16384" width="9.140625" style="42"/>
  </cols>
  <sheetData>
    <row r="1" spans="1:10" s="73" customFormat="1" ht="43.5" customHeight="1" x14ac:dyDescent="0.2">
      <c r="A1" s="271" t="s">
        <v>207</v>
      </c>
      <c r="B1" s="271"/>
      <c r="C1" s="271"/>
      <c r="D1" s="271"/>
      <c r="E1" s="271"/>
      <c r="F1" s="271"/>
      <c r="G1" s="271"/>
      <c r="H1" s="271"/>
    </row>
    <row r="2" spans="1:10" ht="21.75" customHeight="1" x14ac:dyDescent="0.2">
      <c r="A2" s="180" t="s">
        <v>334</v>
      </c>
      <c r="B2" s="44" t="s">
        <v>122</v>
      </c>
      <c r="C2" s="44"/>
      <c r="D2" s="44"/>
      <c r="E2" s="44"/>
      <c r="F2" s="44"/>
      <c r="G2" s="44"/>
      <c r="H2" s="44"/>
    </row>
    <row r="3" spans="1:10" ht="21.75" customHeight="1" x14ac:dyDescent="0.2">
      <c r="A3" s="43"/>
      <c r="B3" s="148" t="s">
        <v>213</v>
      </c>
      <c r="C3" s="43"/>
      <c r="D3" s="43"/>
      <c r="E3" s="43"/>
      <c r="F3" s="43"/>
      <c r="G3" s="43"/>
    </row>
    <row r="4" spans="1:10" ht="29.25" x14ac:dyDescent="0.2">
      <c r="A4" s="1" t="s">
        <v>0</v>
      </c>
      <c r="B4" s="1" t="s">
        <v>7</v>
      </c>
      <c r="C4" s="1" t="s">
        <v>1</v>
      </c>
      <c r="D4" s="1" t="s">
        <v>55</v>
      </c>
      <c r="E4" s="1" t="s">
        <v>220</v>
      </c>
      <c r="F4" s="1" t="s">
        <v>66</v>
      </c>
      <c r="G4" s="1" t="s">
        <v>149</v>
      </c>
      <c r="H4" s="1" t="s">
        <v>150</v>
      </c>
      <c r="I4" s="181"/>
      <c r="J4" s="181"/>
    </row>
    <row r="5" spans="1:10" s="58" customFormat="1" ht="17.25" customHeight="1" x14ac:dyDescent="0.2">
      <c r="A5" s="119">
        <v>1</v>
      </c>
      <c r="B5" s="66" t="s">
        <v>50</v>
      </c>
      <c r="C5" s="119" t="s">
        <v>2</v>
      </c>
      <c r="D5" s="119">
        <v>60</v>
      </c>
      <c r="E5" s="40">
        <v>1072727</v>
      </c>
      <c r="F5" s="5">
        <v>687.64551282051286</v>
      </c>
      <c r="G5" s="119">
        <v>2.0000000000000002E-5</v>
      </c>
      <c r="H5" s="182">
        <v>1.3752910256410258E-2</v>
      </c>
      <c r="I5" s="181"/>
      <c r="J5" s="183"/>
    </row>
    <row r="6" spans="1:10" s="58" customFormat="1" ht="17.25" customHeight="1" x14ac:dyDescent="0.2">
      <c r="A6" s="119">
        <v>2</v>
      </c>
      <c r="B6" s="66" t="s">
        <v>52</v>
      </c>
      <c r="C6" s="119" t="s">
        <v>4</v>
      </c>
      <c r="D6" s="119">
        <v>36</v>
      </c>
      <c r="E6" s="40">
        <v>135000</v>
      </c>
      <c r="F6" s="5">
        <v>144.23076923076923</v>
      </c>
      <c r="G6" s="119">
        <v>8.0000000000000007E-5</v>
      </c>
      <c r="H6" s="182">
        <v>1.1538461538461539E-2</v>
      </c>
      <c r="I6" s="181"/>
      <c r="J6" s="183"/>
    </row>
    <row r="7" spans="1:10" s="58" customFormat="1" ht="17.25" customHeight="1" x14ac:dyDescent="0.2">
      <c r="A7" s="119">
        <v>3</v>
      </c>
      <c r="B7" s="66" t="s">
        <v>42</v>
      </c>
      <c r="C7" s="119" t="s">
        <v>2</v>
      </c>
      <c r="D7" s="119">
        <v>96</v>
      </c>
      <c r="E7" s="40">
        <v>266000</v>
      </c>
      <c r="F7" s="5">
        <v>106.57051282051282</v>
      </c>
      <c r="G7" s="119">
        <v>8.0000000000000007E-5</v>
      </c>
      <c r="H7" s="182">
        <v>8.5256410256410262E-3</v>
      </c>
      <c r="I7" s="181"/>
      <c r="J7" s="183"/>
    </row>
    <row r="8" spans="1:10" s="58" customFormat="1" ht="17.25" customHeight="1" x14ac:dyDescent="0.2">
      <c r="A8" s="119">
        <v>4</v>
      </c>
      <c r="B8" s="66" t="s">
        <v>3</v>
      </c>
      <c r="C8" s="119" t="s">
        <v>2</v>
      </c>
      <c r="D8" s="119">
        <v>96</v>
      </c>
      <c r="E8" s="40">
        <v>590000</v>
      </c>
      <c r="F8" s="5">
        <v>236.37820512820514</v>
      </c>
      <c r="G8" s="119">
        <v>8.0000000000000007E-5</v>
      </c>
      <c r="H8" s="182">
        <v>1.8910256410256412E-2</v>
      </c>
      <c r="I8" s="181"/>
      <c r="J8" s="183"/>
    </row>
    <row r="9" spans="1:10" s="58" customFormat="1" ht="17.25" customHeight="1" x14ac:dyDescent="0.2">
      <c r="A9" s="119">
        <v>5</v>
      </c>
      <c r="B9" s="66" t="s">
        <v>147</v>
      </c>
      <c r="C9" s="119" t="s">
        <v>2</v>
      </c>
      <c r="D9" s="119">
        <v>36</v>
      </c>
      <c r="E9" s="40">
        <v>350000</v>
      </c>
      <c r="F9" s="5">
        <v>373.9316239316239</v>
      </c>
      <c r="G9" s="119">
        <v>2.0000000000000002E-5</v>
      </c>
      <c r="H9" s="182">
        <v>7.478632478632479E-3</v>
      </c>
      <c r="I9" s="181"/>
      <c r="J9" s="183"/>
    </row>
    <row r="10" spans="1:10" s="58" customFormat="1" ht="17.25" customHeight="1" x14ac:dyDescent="0.2">
      <c r="A10" s="119">
        <v>6</v>
      </c>
      <c r="B10" s="66" t="s">
        <v>148</v>
      </c>
      <c r="C10" s="119" t="s">
        <v>2</v>
      </c>
      <c r="D10" s="119">
        <v>24</v>
      </c>
      <c r="E10" s="40">
        <v>817273</v>
      </c>
      <c r="F10" s="5">
        <v>1309.7323717948718</v>
      </c>
      <c r="G10" s="119">
        <v>3.0000000000000001E-5</v>
      </c>
      <c r="H10" s="182">
        <v>3.9291971153846153E-2</v>
      </c>
      <c r="I10" s="181"/>
      <c r="J10" s="183"/>
    </row>
    <row r="11" spans="1:10" s="58" customFormat="1" ht="17.25" customHeight="1" x14ac:dyDescent="0.2">
      <c r="A11" s="184"/>
      <c r="B11" s="185"/>
      <c r="C11" s="184"/>
      <c r="D11" s="184"/>
      <c r="E11" s="31"/>
      <c r="F11" s="6"/>
      <c r="G11" s="186"/>
      <c r="H11" s="187"/>
      <c r="I11" s="181"/>
      <c r="J11" s="44"/>
    </row>
    <row r="12" spans="1:10" ht="24.75" customHeight="1" x14ac:dyDescent="0.2">
      <c r="A12" s="118"/>
      <c r="B12" s="272"/>
      <c r="C12" s="272"/>
      <c r="D12" s="272"/>
      <c r="E12" s="272"/>
      <c r="F12" s="188"/>
      <c r="G12" s="118"/>
      <c r="H12" s="150">
        <v>9.9497872863247877E-2</v>
      </c>
      <c r="I12" s="181"/>
      <c r="J12" s="181"/>
    </row>
    <row r="13" spans="1:10" ht="21.75" customHeight="1" x14ac:dyDescent="0.2">
      <c r="A13" s="180" t="s">
        <v>335</v>
      </c>
      <c r="B13" s="131" t="s">
        <v>182</v>
      </c>
      <c r="C13" s="7"/>
      <c r="D13" s="7"/>
      <c r="E13" s="7"/>
      <c r="F13" s="153"/>
      <c r="G13" s="113"/>
      <c r="H13" s="154"/>
      <c r="I13" s="181"/>
      <c r="J13" s="181"/>
    </row>
    <row r="14" spans="1:10" ht="20.100000000000001" customHeight="1" x14ac:dyDescent="0.2">
      <c r="B14" s="148" t="s">
        <v>214</v>
      </c>
    </row>
    <row r="15" spans="1:10" ht="47.25" customHeight="1" x14ac:dyDescent="0.2">
      <c r="A15" s="47" t="s">
        <v>173</v>
      </c>
      <c r="B15" s="47" t="s">
        <v>7</v>
      </c>
      <c r="C15" s="47" t="s">
        <v>1</v>
      </c>
      <c r="D15" s="47" t="s">
        <v>55</v>
      </c>
      <c r="E15" s="1" t="s">
        <v>220</v>
      </c>
      <c r="F15" s="1" t="s">
        <v>66</v>
      </c>
      <c r="G15" s="1" t="s">
        <v>219</v>
      </c>
      <c r="H15" s="32" t="s">
        <v>657</v>
      </c>
    </row>
    <row r="16" spans="1:10" ht="20.100000000000001" customHeight="1" x14ac:dyDescent="0.2">
      <c r="A16" s="83">
        <v>1</v>
      </c>
      <c r="B16" s="256" t="s">
        <v>215</v>
      </c>
      <c r="C16" s="256"/>
      <c r="D16" s="256"/>
      <c r="E16" s="256"/>
      <c r="F16" s="48"/>
      <c r="G16" s="48"/>
      <c r="H16" s="104">
        <v>1536.034339102564</v>
      </c>
    </row>
    <row r="17" spans="1:8" ht="20.100000000000001" customHeight="1" x14ac:dyDescent="0.2">
      <c r="A17" s="83" t="s">
        <v>161</v>
      </c>
      <c r="B17" s="92" t="s">
        <v>216</v>
      </c>
      <c r="C17" s="83" t="s">
        <v>5</v>
      </c>
      <c r="D17" s="83">
        <v>12</v>
      </c>
      <c r="E17" s="40">
        <v>100000</v>
      </c>
      <c r="F17" s="5">
        <v>320.5128205128205</v>
      </c>
      <c r="G17" s="83">
        <v>1.6</v>
      </c>
      <c r="H17" s="189">
        <v>512.82051282051282</v>
      </c>
    </row>
    <row r="18" spans="1:8" ht="20.100000000000001" customHeight="1" x14ac:dyDescent="0.2">
      <c r="A18" s="83" t="s">
        <v>161</v>
      </c>
      <c r="B18" s="92" t="s">
        <v>50</v>
      </c>
      <c r="C18" s="83" t="s">
        <v>2</v>
      </c>
      <c r="D18" s="83">
        <v>60</v>
      </c>
      <c r="E18" s="40">
        <v>1072727</v>
      </c>
      <c r="F18" s="5">
        <v>687.64551282051286</v>
      </c>
      <c r="G18" s="83">
        <v>0.27200000000000002</v>
      </c>
      <c r="H18" s="189">
        <v>187.03957948717951</v>
      </c>
    </row>
    <row r="19" spans="1:8" ht="20.100000000000001" customHeight="1" x14ac:dyDescent="0.2">
      <c r="A19" s="83" t="s">
        <v>161</v>
      </c>
      <c r="B19" s="92" t="s">
        <v>301</v>
      </c>
      <c r="C19" s="83" t="s">
        <v>2</v>
      </c>
      <c r="D19" s="83">
        <v>60</v>
      </c>
      <c r="E19" s="40">
        <v>250000</v>
      </c>
      <c r="F19" s="5">
        <v>160.25641025641025</v>
      </c>
      <c r="G19" s="83">
        <v>0.27200000000000002</v>
      </c>
      <c r="H19" s="189">
        <v>43.589743589743591</v>
      </c>
    </row>
    <row r="20" spans="1:8" ht="20.100000000000001" customHeight="1" x14ac:dyDescent="0.2">
      <c r="A20" s="83" t="s">
        <v>161</v>
      </c>
      <c r="B20" s="92" t="s">
        <v>52</v>
      </c>
      <c r="C20" s="83" t="s">
        <v>5</v>
      </c>
      <c r="D20" s="83">
        <v>36</v>
      </c>
      <c r="E20" s="40">
        <v>135000</v>
      </c>
      <c r="F20" s="5">
        <v>144.23076923076923</v>
      </c>
      <c r="G20" s="83">
        <v>1.6</v>
      </c>
      <c r="H20" s="189">
        <v>230.76923076923077</v>
      </c>
    </row>
    <row r="21" spans="1:8" ht="20.100000000000001" customHeight="1" x14ac:dyDescent="0.2">
      <c r="A21" s="83" t="s">
        <v>161</v>
      </c>
      <c r="B21" s="92" t="s">
        <v>42</v>
      </c>
      <c r="C21" s="83" t="s">
        <v>2</v>
      </c>
      <c r="D21" s="83">
        <v>96</v>
      </c>
      <c r="E21" s="40">
        <v>266000</v>
      </c>
      <c r="F21" s="5">
        <v>106.57051282051282</v>
      </c>
      <c r="G21" s="83">
        <v>1.6</v>
      </c>
      <c r="H21" s="189">
        <v>170.51282051282053</v>
      </c>
    </row>
    <row r="22" spans="1:8" ht="20.100000000000001" customHeight="1" x14ac:dyDescent="0.2">
      <c r="A22" s="83" t="s">
        <v>161</v>
      </c>
      <c r="B22" s="92" t="s">
        <v>3</v>
      </c>
      <c r="C22" s="83" t="s">
        <v>2</v>
      </c>
      <c r="D22" s="83">
        <v>96</v>
      </c>
      <c r="E22" s="40">
        <v>590000</v>
      </c>
      <c r="F22" s="5">
        <v>236.37820512820514</v>
      </c>
      <c r="G22" s="83">
        <v>1.6</v>
      </c>
      <c r="H22" s="189">
        <v>378.20512820512823</v>
      </c>
    </row>
    <row r="23" spans="1:8" ht="20.100000000000001" customHeight="1" x14ac:dyDescent="0.2">
      <c r="A23" s="83" t="s">
        <v>161</v>
      </c>
      <c r="B23" s="92" t="s">
        <v>148</v>
      </c>
      <c r="C23" s="83" t="s">
        <v>2</v>
      </c>
      <c r="D23" s="83">
        <v>96</v>
      </c>
      <c r="E23" s="40">
        <v>817273</v>
      </c>
      <c r="F23" s="5">
        <v>327.43309294871796</v>
      </c>
      <c r="G23" s="83">
        <v>0.04</v>
      </c>
      <c r="H23" s="189">
        <v>13.097323717948719</v>
      </c>
    </row>
    <row r="24" spans="1:8" ht="32.25" customHeight="1" x14ac:dyDescent="0.2">
      <c r="A24" s="83">
        <v>2</v>
      </c>
      <c r="B24" s="256" t="s">
        <v>217</v>
      </c>
      <c r="C24" s="256"/>
      <c r="D24" s="256"/>
      <c r="E24" s="256"/>
      <c r="F24" s="48"/>
      <c r="G24" s="48"/>
      <c r="H24" s="104">
        <v>19.036712692307692</v>
      </c>
    </row>
    <row r="25" spans="1:8" ht="20.100000000000001" customHeight="1" x14ac:dyDescent="0.2">
      <c r="A25" s="83" t="s">
        <v>161</v>
      </c>
      <c r="B25" s="92" t="s">
        <v>216</v>
      </c>
      <c r="C25" s="83" t="s">
        <v>5</v>
      </c>
      <c r="D25" s="83">
        <v>12</v>
      </c>
      <c r="E25" s="40">
        <v>100000</v>
      </c>
      <c r="F25" s="5">
        <v>320.5128205128205</v>
      </c>
      <c r="G25" s="83">
        <v>0.02</v>
      </c>
      <c r="H25" s="189">
        <v>6.4102564102564097</v>
      </c>
    </row>
    <row r="26" spans="1:8" ht="20.100000000000001" customHeight="1" x14ac:dyDescent="0.2">
      <c r="A26" s="83" t="s">
        <v>161</v>
      </c>
      <c r="B26" s="92" t="s">
        <v>50</v>
      </c>
      <c r="C26" s="83" t="s">
        <v>2</v>
      </c>
      <c r="D26" s="83">
        <v>60</v>
      </c>
      <c r="E26" s="40">
        <v>1072727</v>
      </c>
      <c r="F26" s="5">
        <v>687.64551282051286</v>
      </c>
      <c r="G26" s="83">
        <v>3.3999999999999998E-3</v>
      </c>
      <c r="H26" s="189">
        <v>2.3379947435897437</v>
      </c>
    </row>
    <row r="27" spans="1:8" ht="20.100000000000001" customHeight="1" x14ac:dyDescent="0.2">
      <c r="A27" s="83" t="s">
        <v>161</v>
      </c>
      <c r="B27" s="92" t="s">
        <v>301</v>
      </c>
      <c r="C27" s="83" t="s">
        <v>2</v>
      </c>
      <c r="D27" s="83">
        <v>60</v>
      </c>
      <c r="E27" s="40">
        <v>250000</v>
      </c>
      <c r="F27" s="5">
        <v>160.25641025641025</v>
      </c>
      <c r="G27" s="83">
        <v>3.3999999999999998E-3</v>
      </c>
      <c r="H27" s="189">
        <v>0.54487179487179482</v>
      </c>
    </row>
    <row r="28" spans="1:8" ht="20.100000000000001" customHeight="1" x14ac:dyDescent="0.2">
      <c r="A28" s="83" t="s">
        <v>161</v>
      </c>
      <c r="B28" s="92" t="s">
        <v>52</v>
      </c>
      <c r="C28" s="83" t="s">
        <v>5</v>
      </c>
      <c r="D28" s="83">
        <v>36</v>
      </c>
      <c r="E28" s="40">
        <v>135000</v>
      </c>
      <c r="F28" s="5">
        <v>144.23076923076923</v>
      </c>
      <c r="G28" s="83">
        <v>0.02</v>
      </c>
      <c r="H28" s="189">
        <v>2.8846153846153846</v>
      </c>
    </row>
    <row r="29" spans="1:8" ht="20.100000000000001" customHeight="1" x14ac:dyDescent="0.2">
      <c r="A29" s="83" t="s">
        <v>161</v>
      </c>
      <c r="B29" s="92" t="s">
        <v>42</v>
      </c>
      <c r="C29" s="83" t="s">
        <v>2</v>
      </c>
      <c r="D29" s="83">
        <v>96</v>
      </c>
      <c r="E29" s="40">
        <v>266000</v>
      </c>
      <c r="F29" s="5">
        <v>106.57051282051282</v>
      </c>
      <c r="G29" s="83">
        <v>0.02</v>
      </c>
      <c r="H29" s="189">
        <v>2.1314102564102564</v>
      </c>
    </row>
    <row r="30" spans="1:8" ht="20.100000000000001" customHeight="1" x14ac:dyDescent="0.2">
      <c r="A30" s="83" t="s">
        <v>161</v>
      </c>
      <c r="B30" s="92" t="s">
        <v>3</v>
      </c>
      <c r="C30" s="83" t="s">
        <v>2</v>
      </c>
      <c r="D30" s="83">
        <v>96</v>
      </c>
      <c r="E30" s="40">
        <v>590000</v>
      </c>
      <c r="F30" s="5">
        <v>236.37820512820514</v>
      </c>
      <c r="G30" s="83">
        <v>0.02</v>
      </c>
      <c r="H30" s="189">
        <v>4.7275641025641031</v>
      </c>
    </row>
    <row r="31" spans="1:8" ht="20.100000000000001" customHeight="1" x14ac:dyDescent="0.2">
      <c r="A31" s="83">
        <v>3</v>
      </c>
      <c r="B31" s="256" t="s">
        <v>218</v>
      </c>
      <c r="C31" s="256"/>
      <c r="D31" s="256"/>
      <c r="E31" s="256"/>
      <c r="F31" s="48"/>
      <c r="G31" s="48"/>
      <c r="H31" s="104">
        <v>346.25363179487175</v>
      </c>
    </row>
    <row r="32" spans="1:8" ht="20.100000000000001" customHeight="1" x14ac:dyDescent="0.2">
      <c r="A32" s="83" t="s">
        <v>161</v>
      </c>
      <c r="B32" s="92" t="s">
        <v>216</v>
      </c>
      <c r="C32" s="83" t="s">
        <v>5</v>
      </c>
      <c r="D32" s="83">
        <v>12</v>
      </c>
      <c r="E32" s="40">
        <v>100000</v>
      </c>
      <c r="F32" s="5">
        <v>320.5128205128205</v>
      </c>
      <c r="G32" s="83">
        <v>0.55359999999999998</v>
      </c>
      <c r="H32" s="189">
        <v>177.43589743589743</v>
      </c>
    </row>
    <row r="33" spans="1:8" ht="20.100000000000001" customHeight="1" x14ac:dyDescent="0.2">
      <c r="A33" s="83" t="s">
        <v>161</v>
      </c>
      <c r="B33" s="92" t="s">
        <v>50</v>
      </c>
      <c r="C33" s="83" t="s">
        <v>2</v>
      </c>
      <c r="D33" s="83">
        <v>60</v>
      </c>
      <c r="E33" s="40">
        <v>1072727</v>
      </c>
      <c r="F33" s="5">
        <v>687.64551282051286</v>
      </c>
      <c r="G33" s="83">
        <v>9.2799999999999994E-2</v>
      </c>
      <c r="H33" s="189">
        <v>63.81350358974359</v>
      </c>
    </row>
    <row r="34" spans="1:8" ht="20.100000000000001" customHeight="1" x14ac:dyDescent="0.2">
      <c r="A34" s="83" t="s">
        <v>161</v>
      </c>
      <c r="B34" s="92" t="s">
        <v>301</v>
      </c>
      <c r="C34" s="83" t="s">
        <v>2</v>
      </c>
      <c r="D34" s="83">
        <v>60</v>
      </c>
      <c r="E34" s="40">
        <v>250000</v>
      </c>
      <c r="F34" s="5">
        <v>160.25641025641025</v>
      </c>
      <c r="G34" s="83">
        <v>9.2799999999999994E-2</v>
      </c>
      <c r="H34" s="189">
        <v>14.87179487179487</v>
      </c>
    </row>
    <row r="35" spans="1:8" ht="20.100000000000001" customHeight="1" x14ac:dyDescent="0.2">
      <c r="A35" s="83" t="s">
        <v>161</v>
      </c>
      <c r="B35" s="92" t="s">
        <v>52</v>
      </c>
      <c r="C35" s="83" t="s">
        <v>5</v>
      </c>
      <c r="D35" s="83">
        <v>36</v>
      </c>
      <c r="E35" s="40">
        <v>135000</v>
      </c>
      <c r="F35" s="5">
        <v>144.23076923076923</v>
      </c>
      <c r="G35" s="83">
        <v>0.55359999999999998</v>
      </c>
      <c r="H35" s="189">
        <v>79.84615384615384</v>
      </c>
    </row>
    <row r="36" spans="1:8" ht="20.100000000000001" customHeight="1" x14ac:dyDescent="0.2">
      <c r="A36" s="83" t="s">
        <v>161</v>
      </c>
      <c r="B36" s="92" t="s">
        <v>53</v>
      </c>
      <c r="C36" s="83" t="s">
        <v>2</v>
      </c>
      <c r="D36" s="83">
        <v>60</v>
      </c>
      <c r="E36" s="40">
        <v>2773000</v>
      </c>
      <c r="F36" s="5">
        <v>1777.5641025641025</v>
      </c>
      <c r="G36" s="83">
        <v>4.1999999999999997E-3</v>
      </c>
      <c r="H36" s="189">
        <v>7.4657692307692303</v>
      </c>
    </row>
    <row r="37" spans="1:8" ht="20.100000000000001" customHeight="1" x14ac:dyDescent="0.2">
      <c r="A37" s="83" t="s">
        <v>161</v>
      </c>
      <c r="B37" s="92" t="s">
        <v>48</v>
      </c>
      <c r="C37" s="83" t="s">
        <v>2</v>
      </c>
      <c r="D37" s="83">
        <v>60</v>
      </c>
      <c r="E37" s="179">
        <v>1100000</v>
      </c>
      <c r="F37" s="179">
        <v>705.12820512820508</v>
      </c>
      <c r="G37" s="83">
        <v>4.0000000000000001E-3</v>
      </c>
      <c r="H37" s="189">
        <v>2.8205128205128203</v>
      </c>
    </row>
    <row r="38" spans="1:8" ht="24" customHeight="1" x14ac:dyDescent="0.2">
      <c r="B38" s="133" t="s">
        <v>81</v>
      </c>
    </row>
    <row r="39" spans="1:8" ht="36" customHeight="1" x14ac:dyDescent="0.2">
      <c r="B39" s="244" t="s">
        <v>221</v>
      </c>
      <c r="C39" s="244"/>
      <c r="D39" s="244"/>
      <c r="E39" s="244"/>
      <c r="F39" s="244"/>
      <c r="G39" s="244"/>
      <c r="H39" s="244"/>
    </row>
    <row r="40" spans="1:8" ht="20.100000000000001" customHeight="1" x14ac:dyDescent="0.2">
      <c r="A40" s="180" t="s">
        <v>336</v>
      </c>
      <c r="B40" s="58" t="s">
        <v>337</v>
      </c>
    </row>
    <row r="41" spans="1:8" ht="20.100000000000001" customHeight="1" x14ac:dyDescent="0.2">
      <c r="B41" s="148" t="s">
        <v>278</v>
      </c>
    </row>
    <row r="42" spans="1:8" ht="30" x14ac:dyDescent="0.2">
      <c r="A42" s="47" t="s">
        <v>173</v>
      </c>
      <c r="B42" s="47" t="s">
        <v>7</v>
      </c>
      <c r="C42" s="47" t="s">
        <v>1</v>
      </c>
      <c r="D42" s="1" t="s">
        <v>55</v>
      </c>
      <c r="E42" s="1" t="s">
        <v>220</v>
      </c>
      <c r="F42" s="1" t="s">
        <v>66</v>
      </c>
      <c r="G42" s="1" t="s">
        <v>219</v>
      </c>
      <c r="H42" s="1" t="s">
        <v>285</v>
      </c>
    </row>
    <row r="43" spans="1:8" ht="36.75" customHeight="1" x14ac:dyDescent="0.2">
      <c r="A43" s="83">
        <v>1</v>
      </c>
      <c r="B43" s="256" t="s">
        <v>265</v>
      </c>
      <c r="C43" s="256"/>
      <c r="D43" s="256"/>
      <c r="E43" s="256"/>
      <c r="F43" s="48"/>
      <c r="G43" s="48"/>
      <c r="H43" s="190">
        <v>525.82375999999999</v>
      </c>
    </row>
    <row r="44" spans="1:8" ht="20.100000000000001" customHeight="1" x14ac:dyDescent="0.2">
      <c r="A44" s="83" t="s">
        <v>161</v>
      </c>
      <c r="B44" s="92" t="s">
        <v>216</v>
      </c>
      <c r="C44" s="83" t="s">
        <v>5</v>
      </c>
      <c r="D44" s="83">
        <v>12</v>
      </c>
      <c r="E44" s="40">
        <v>100000</v>
      </c>
      <c r="F44" s="5">
        <v>320.5128205128205</v>
      </c>
      <c r="G44" s="83">
        <v>0.55359999999999998</v>
      </c>
      <c r="H44" s="189">
        <v>177.43589743589743</v>
      </c>
    </row>
    <row r="45" spans="1:8" ht="20.100000000000001" customHeight="1" x14ac:dyDescent="0.2">
      <c r="A45" s="83" t="s">
        <v>161</v>
      </c>
      <c r="B45" s="92" t="s">
        <v>50</v>
      </c>
      <c r="C45" s="83" t="s">
        <v>2</v>
      </c>
      <c r="D45" s="83">
        <v>60</v>
      </c>
      <c r="E45" s="40">
        <v>1072727</v>
      </c>
      <c r="F45" s="5">
        <v>687.64551282051286</v>
      </c>
      <c r="G45" s="83">
        <v>9.2799999999999994E-2</v>
      </c>
      <c r="H45" s="189">
        <v>63.81350358974359</v>
      </c>
    </row>
    <row r="46" spans="1:8" ht="20.100000000000001" customHeight="1" x14ac:dyDescent="0.2">
      <c r="A46" s="83" t="s">
        <v>161</v>
      </c>
      <c r="B46" s="92" t="s">
        <v>301</v>
      </c>
      <c r="C46" s="83" t="s">
        <v>2</v>
      </c>
      <c r="D46" s="83">
        <v>60</v>
      </c>
      <c r="E46" s="40">
        <v>250000</v>
      </c>
      <c r="F46" s="5">
        <v>160.25641025641025</v>
      </c>
      <c r="G46" s="83">
        <v>9.2799999999999994E-2</v>
      </c>
      <c r="H46" s="189">
        <v>14.87179487179487</v>
      </c>
    </row>
    <row r="47" spans="1:8" ht="20.100000000000001" customHeight="1" x14ac:dyDescent="0.2">
      <c r="A47" s="83" t="s">
        <v>161</v>
      </c>
      <c r="B47" s="92" t="s">
        <v>52</v>
      </c>
      <c r="C47" s="83" t="s">
        <v>5</v>
      </c>
      <c r="D47" s="83">
        <v>36</v>
      </c>
      <c r="E47" s="40">
        <v>135000</v>
      </c>
      <c r="F47" s="5">
        <v>144.23076923076923</v>
      </c>
      <c r="G47" s="83">
        <v>0.55359999999999998</v>
      </c>
      <c r="H47" s="189">
        <v>79.84615384615384</v>
      </c>
    </row>
    <row r="48" spans="1:8" ht="20.100000000000001" customHeight="1" x14ac:dyDescent="0.2">
      <c r="A48" s="83" t="s">
        <v>161</v>
      </c>
      <c r="B48" s="92" t="s">
        <v>42</v>
      </c>
      <c r="C48" s="83" t="s">
        <v>2</v>
      </c>
      <c r="D48" s="83">
        <v>96</v>
      </c>
      <c r="E48" s="40">
        <v>266000</v>
      </c>
      <c r="F48" s="5">
        <v>106.57051282051282</v>
      </c>
      <c r="G48" s="83">
        <v>0.55359999999999998</v>
      </c>
      <c r="H48" s="189">
        <v>58.997435897435892</v>
      </c>
    </row>
    <row r="49" spans="1:8" ht="20.100000000000001" customHeight="1" x14ac:dyDescent="0.2">
      <c r="A49" s="83" t="s">
        <v>161</v>
      </c>
      <c r="B49" s="92" t="s">
        <v>3</v>
      </c>
      <c r="C49" s="83" t="s">
        <v>2</v>
      </c>
      <c r="D49" s="83">
        <v>96</v>
      </c>
      <c r="E49" s="40">
        <v>590000</v>
      </c>
      <c r="F49" s="5">
        <v>236.37820512820514</v>
      </c>
      <c r="G49" s="83">
        <v>0.55359999999999998</v>
      </c>
      <c r="H49" s="189">
        <v>130.85897435897436</v>
      </c>
    </row>
    <row r="50" spans="1:8" ht="20.100000000000001" customHeight="1" x14ac:dyDescent="0.2">
      <c r="A50" s="83">
        <v>2</v>
      </c>
      <c r="B50" s="256" t="s">
        <v>279</v>
      </c>
      <c r="C50" s="256"/>
      <c r="D50" s="256"/>
      <c r="E50" s="256"/>
      <c r="F50" s="48"/>
      <c r="G50" s="48"/>
      <c r="H50" s="190">
        <v>350.13504205128203</v>
      </c>
    </row>
    <row r="51" spans="1:8" ht="20.100000000000001" customHeight="1" x14ac:dyDescent="0.2">
      <c r="A51" s="83" t="s">
        <v>161</v>
      </c>
      <c r="B51" s="92" t="s">
        <v>216</v>
      </c>
      <c r="C51" s="83" t="s">
        <v>5</v>
      </c>
      <c r="D51" s="83">
        <v>12</v>
      </c>
      <c r="E51" s="40">
        <v>100000</v>
      </c>
      <c r="F51" s="5">
        <v>320.5128205128205</v>
      </c>
      <c r="G51" s="83">
        <v>0.55359999999999998</v>
      </c>
      <c r="H51" s="189">
        <v>177.43589743589743</v>
      </c>
    </row>
    <row r="52" spans="1:8" ht="20.100000000000001" customHeight="1" x14ac:dyDescent="0.2">
      <c r="A52" s="83" t="s">
        <v>161</v>
      </c>
      <c r="B52" s="92" t="s">
        <v>50</v>
      </c>
      <c r="C52" s="83" t="s">
        <v>2</v>
      </c>
      <c r="D52" s="83">
        <v>60</v>
      </c>
      <c r="E52" s="40">
        <v>1072727</v>
      </c>
      <c r="F52" s="5">
        <v>687.64551282051286</v>
      </c>
      <c r="G52" s="83">
        <v>9.2799999999999994E-2</v>
      </c>
      <c r="H52" s="189">
        <v>63.81350358974359</v>
      </c>
    </row>
    <row r="53" spans="1:8" ht="20.100000000000001" customHeight="1" x14ac:dyDescent="0.2">
      <c r="A53" s="83" t="s">
        <v>161</v>
      </c>
      <c r="B53" s="92" t="s">
        <v>301</v>
      </c>
      <c r="C53" s="83" t="s">
        <v>2</v>
      </c>
      <c r="D53" s="83">
        <v>60</v>
      </c>
      <c r="E53" s="40">
        <v>250000</v>
      </c>
      <c r="F53" s="5">
        <v>160.25641025641025</v>
      </c>
      <c r="G53" s="83">
        <v>9.2799999999999994E-2</v>
      </c>
      <c r="H53" s="189">
        <v>14.87179487179487</v>
      </c>
    </row>
    <row r="54" spans="1:8" ht="20.100000000000001" customHeight="1" x14ac:dyDescent="0.2">
      <c r="A54" s="83" t="s">
        <v>161</v>
      </c>
      <c r="B54" s="92" t="s">
        <v>52</v>
      </c>
      <c r="C54" s="83" t="s">
        <v>5</v>
      </c>
      <c r="D54" s="83">
        <v>36</v>
      </c>
      <c r="E54" s="40">
        <v>135000</v>
      </c>
      <c r="F54" s="5">
        <v>144.23076923076923</v>
      </c>
      <c r="G54" s="83">
        <v>0.55359999999999998</v>
      </c>
      <c r="H54" s="189">
        <v>79.84615384615384</v>
      </c>
    </row>
    <row r="55" spans="1:8" ht="20.100000000000001" customHeight="1" x14ac:dyDescent="0.2">
      <c r="A55" s="83" t="s">
        <v>161</v>
      </c>
      <c r="B55" s="92" t="s">
        <v>53</v>
      </c>
      <c r="C55" s="83" t="s">
        <v>2</v>
      </c>
      <c r="D55" s="83">
        <v>60</v>
      </c>
      <c r="E55" s="40">
        <v>2773000</v>
      </c>
      <c r="F55" s="5">
        <v>1777.5641025641025</v>
      </c>
      <c r="G55" s="83">
        <v>4.1999999999999997E-3</v>
      </c>
      <c r="H55" s="189">
        <v>7.4657692307692303</v>
      </c>
    </row>
    <row r="56" spans="1:8" ht="20.100000000000001" customHeight="1" x14ac:dyDescent="0.2">
      <c r="A56" s="83" t="s">
        <v>161</v>
      </c>
      <c r="B56" s="92" t="s">
        <v>280</v>
      </c>
      <c r="C56" s="83" t="s">
        <v>2</v>
      </c>
      <c r="D56" s="83">
        <v>96</v>
      </c>
      <c r="E56" s="40">
        <v>70000</v>
      </c>
      <c r="F56" s="5">
        <v>28.044871794871796</v>
      </c>
      <c r="G56" s="83">
        <v>0.1384</v>
      </c>
      <c r="H56" s="189">
        <v>3.8814102564102564</v>
      </c>
    </row>
    <row r="57" spans="1:8" ht="20.100000000000001" customHeight="1" x14ac:dyDescent="0.2">
      <c r="A57" s="83" t="s">
        <v>161</v>
      </c>
      <c r="B57" s="92" t="s">
        <v>48</v>
      </c>
      <c r="C57" s="83" t="s">
        <v>2</v>
      </c>
      <c r="D57" s="83">
        <v>60</v>
      </c>
      <c r="E57" s="40">
        <v>1100000</v>
      </c>
      <c r="F57" s="5">
        <v>705.12820512820508</v>
      </c>
      <c r="G57" s="83">
        <v>4.0000000000000001E-3</v>
      </c>
      <c r="H57" s="189">
        <v>2.8205128205128203</v>
      </c>
    </row>
    <row r="58" spans="1:8" ht="20.100000000000001" customHeight="1" x14ac:dyDescent="0.2">
      <c r="A58" s="83">
        <v>3</v>
      </c>
      <c r="B58" s="256" t="s">
        <v>281</v>
      </c>
      <c r="C58" s="256"/>
      <c r="D58" s="256"/>
      <c r="E58" s="256"/>
      <c r="F58" s="48"/>
      <c r="G58" s="48"/>
      <c r="H58" s="190">
        <v>788.73563999999999</v>
      </c>
    </row>
    <row r="59" spans="1:8" ht="20.100000000000001" customHeight="1" x14ac:dyDescent="0.2">
      <c r="A59" s="83" t="s">
        <v>161</v>
      </c>
      <c r="B59" s="92" t="s">
        <v>216</v>
      </c>
      <c r="C59" s="83" t="s">
        <v>5</v>
      </c>
      <c r="D59" s="83">
        <v>12</v>
      </c>
      <c r="E59" s="40">
        <v>100000</v>
      </c>
      <c r="F59" s="5">
        <v>320.5128205128205</v>
      </c>
      <c r="G59" s="83">
        <v>0.83040000000000003</v>
      </c>
      <c r="H59" s="189">
        <v>266.15384615384613</v>
      </c>
    </row>
    <row r="60" spans="1:8" ht="20.100000000000001" customHeight="1" x14ac:dyDescent="0.2">
      <c r="A60" s="83" t="s">
        <v>161</v>
      </c>
      <c r="B60" s="92" t="s">
        <v>50</v>
      </c>
      <c r="C60" s="83" t="s">
        <v>2</v>
      </c>
      <c r="D60" s="83">
        <v>60</v>
      </c>
      <c r="E60" s="40">
        <v>1072727</v>
      </c>
      <c r="F60" s="5">
        <v>687.64551282051286</v>
      </c>
      <c r="G60" s="83">
        <v>0.13919999999999999</v>
      </c>
      <c r="H60" s="189">
        <v>95.720255384615385</v>
      </c>
    </row>
    <row r="61" spans="1:8" ht="20.100000000000001" customHeight="1" x14ac:dyDescent="0.2">
      <c r="A61" s="83" t="s">
        <v>161</v>
      </c>
      <c r="B61" s="92" t="s">
        <v>301</v>
      </c>
      <c r="C61" s="83" t="s">
        <v>2</v>
      </c>
      <c r="D61" s="83">
        <v>60</v>
      </c>
      <c r="E61" s="40">
        <v>250000</v>
      </c>
      <c r="F61" s="5">
        <v>160.25641025641025</v>
      </c>
      <c r="G61" s="83">
        <v>0.13919999999999999</v>
      </c>
      <c r="H61" s="189">
        <v>22.307692307692307</v>
      </c>
    </row>
    <row r="62" spans="1:8" ht="20.100000000000001" customHeight="1" x14ac:dyDescent="0.2">
      <c r="A62" s="83" t="s">
        <v>161</v>
      </c>
      <c r="B62" s="92" t="s">
        <v>52</v>
      </c>
      <c r="C62" s="83" t="s">
        <v>5</v>
      </c>
      <c r="D62" s="83">
        <v>36</v>
      </c>
      <c r="E62" s="40">
        <v>135000</v>
      </c>
      <c r="F62" s="5">
        <v>144.23076923076923</v>
      </c>
      <c r="G62" s="83">
        <v>0.83040000000000003</v>
      </c>
      <c r="H62" s="189">
        <v>119.76923076923077</v>
      </c>
    </row>
    <row r="63" spans="1:8" ht="20.100000000000001" customHeight="1" x14ac:dyDescent="0.2">
      <c r="A63" s="83" t="s">
        <v>161</v>
      </c>
      <c r="B63" s="92" t="s">
        <v>42</v>
      </c>
      <c r="C63" s="83" t="s">
        <v>2</v>
      </c>
      <c r="D63" s="83">
        <v>96</v>
      </c>
      <c r="E63" s="40">
        <v>266000</v>
      </c>
      <c r="F63" s="5">
        <v>106.57051282051282</v>
      </c>
      <c r="G63" s="83">
        <v>0.83040000000000003</v>
      </c>
      <c r="H63" s="189">
        <v>88.496153846153845</v>
      </c>
    </row>
    <row r="64" spans="1:8" ht="20.100000000000001" customHeight="1" x14ac:dyDescent="0.2">
      <c r="A64" s="83" t="s">
        <v>161</v>
      </c>
      <c r="B64" s="92" t="s">
        <v>3</v>
      </c>
      <c r="C64" s="83" t="s">
        <v>2</v>
      </c>
      <c r="D64" s="83">
        <v>96</v>
      </c>
      <c r="E64" s="40">
        <v>590000</v>
      </c>
      <c r="F64" s="5">
        <v>236.37820512820514</v>
      </c>
      <c r="G64" s="83">
        <v>0.83040000000000003</v>
      </c>
      <c r="H64" s="189">
        <v>196.28846153846155</v>
      </c>
    </row>
    <row r="65" spans="1:8" ht="20.100000000000001" customHeight="1" x14ac:dyDescent="0.2">
      <c r="A65" s="83">
        <v>4</v>
      </c>
      <c r="B65" s="256" t="s">
        <v>266</v>
      </c>
      <c r="C65" s="256"/>
      <c r="D65" s="256"/>
      <c r="E65" s="256"/>
      <c r="F65" s="48"/>
      <c r="G65" s="48"/>
      <c r="H65" s="190">
        <v>4732.4138400000002</v>
      </c>
    </row>
    <row r="66" spans="1:8" ht="20.100000000000001" customHeight="1" x14ac:dyDescent="0.2">
      <c r="A66" s="83" t="s">
        <v>161</v>
      </c>
      <c r="B66" s="92" t="s">
        <v>216</v>
      </c>
      <c r="C66" s="83" t="s">
        <v>5</v>
      </c>
      <c r="D66" s="83">
        <v>12</v>
      </c>
      <c r="E66" s="40">
        <v>100000</v>
      </c>
      <c r="F66" s="5">
        <v>320.5128205128205</v>
      </c>
      <c r="G66" s="83">
        <v>4.9824000000000002</v>
      </c>
      <c r="H66" s="189">
        <v>1596.9230769230769</v>
      </c>
    </row>
    <row r="67" spans="1:8" ht="20.100000000000001" customHeight="1" x14ac:dyDescent="0.2">
      <c r="A67" s="83" t="s">
        <v>161</v>
      </c>
      <c r="B67" s="92" t="s">
        <v>50</v>
      </c>
      <c r="C67" s="83" t="s">
        <v>2</v>
      </c>
      <c r="D67" s="83">
        <v>60</v>
      </c>
      <c r="E67" s="40">
        <v>1072727</v>
      </c>
      <c r="F67" s="5">
        <v>687.64551282051286</v>
      </c>
      <c r="G67" s="83">
        <v>0.83520000000000005</v>
      </c>
      <c r="H67" s="189">
        <v>574.32153230769234</v>
      </c>
    </row>
    <row r="68" spans="1:8" ht="20.100000000000001" customHeight="1" x14ac:dyDescent="0.2">
      <c r="A68" s="83" t="s">
        <v>161</v>
      </c>
      <c r="B68" s="92" t="s">
        <v>301</v>
      </c>
      <c r="C68" s="83" t="s">
        <v>2</v>
      </c>
      <c r="D68" s="83">
        <v>60</v>
      </c>
      <c r="E68" s="40">
        <v>250000</v>
      </c>
      <c r="F68" s="5">
        <v>160.25641025641025</v>
      </c>
      <c r="G68" s="83">
        <v>0.83520000000000005</v>
      </c>
      <c r="H68" s="189">
        <v>133.84615384615384</v>
      </c>
    </row>
    <row r="69" spans="1:8" ht="20.100000000000001" customHeight="1" x14ac:dyDescent="0.2">
      <c r="A69" s="83" t="s">
        <v>161</v>
      </c>
      <c r="B69" s="92" t="s">
        <v>52</v>
      </c>
      <c r="C69" s="83" t="s">
        <v>5</v>
      </c>
      <c r="D69" s="83">
        <v>36</v>
      </c>
      <c r="E69" s="40">
        <v>135000</v>
      </c>
      <c r="F69" s="5">
        <v>144.23076923076923</v>
      </c>
      <c r="G69" s="83">
        <v>4.9824000000000002</v>
      </c>
      <c r="H69" s="189">
        <v>718.61538461538464</v>
      </c>
    </row>
    <row r="70" spans="1:8" ht="20.100000000000001" customHeight="1" x14ac:dyDescent="0.2">
      <c r="A70" s="83" t="s">
        <v>161</v>
      </c>
      <c r="B70" s="92" t="s">
        <v>42</v>
      </c>
      <c r="C70" s="83" t="s">
        <v>2</v>
      </c>
      <c r="D70" s="83">
        <v>96</v>
      </c>
      <c r="E70" s="40">
        <v>266000</v>
      </c>
      <c r="F70" s="5">
        <v>106.57051282051282</v>
      </c>
      <c r="G70" s="83">
        <v>4.9824000000000002</v>
      </c>
      <c r="H70" s="189">
        <v>530.97692307692307</v>
      </c>
    </row>
    <row r="71" spans="1:8" ht="20.100000000000001" customHeight="1" x14ac:dyDescent="0.2">
      <c r="A71" s="83" t="s">
        <v>161</v>
      </c>
      <c r="B71" s="92" t="s">
        <v>3</v>
      </c>
      <c r="C71" s="83" t="s">
        <v>2</v>
      </c>
      <c r="D71" s="83">
        <v>96</v>
      </c>
      <c r="E71" s="40">
        <v>590000</v>
      </c>
      <c r="F71" s="5">
        <v>236.37820512820514</v>
      </c>
      <c r="G71" s="83">
        <v>4.9824000000000002</v>
      </c>
      <c r="H71" s="189">
        <v>1177.7307692307693</v>
      </c>
    </row>
    <row r="72" spans="1:8" ht="20.100000000000001" customHeight="1" x14ac:dyDescent="0.2">
      <c r="A72" s="83">
        <v>5</v>
      </c>
      <c r="B72" s="256" t="s">
        <v>282</v>
      </c>
      <c r="C72" s="256"/>
      <c r="D72" s="256"/>
      <c r="E72" s="256"/>
      <c r="F72" s="48"/>
      <c r="G72" s="48"/>
      <c r="H72" s="190">
        <v>3680.7663199999997</v>
      </c>
    </row>
    <row r="73" spans="1:8" ht="20.100000000000001" customHeight="1" x14ac:dyDescent="0.2">
      <c r="A73" s="83" t="s">
        <v>161</v>
      </c>
      <c r="B73" s="92" t="s">
        <v>216</v>
      </c>
      <c r="C73" s="83" t="s">
        <v>5</v>
      </c>
      <c r="D73" s="83">
        <v>12</v>
      </c>
      <c r="E73" s="40">
        <v>100000</v>
      </c>
      <c r="F73" s="5">
        <v>320.5128205128205</v>
      </c>
      <c r="G73" s="83">
        <v>3.8752</v>
      </c>
      <c r="H73" s="189">
        <v>1242.051282051282</v>
      </c>
    </row>
    <row r="74" spans="1:8" ht="20.100000000000001" customHeight="1" x14ac:dyDescent="0.2">
      <c r="A74" s="83" t="s">
        <v>161</v>
      </c>
      <c r="B74" s="92" t="s">
        <v>50</v>
      </c>
      <c r="C74" s="83" t="s">
        <v>2</v>
      </c>
      <c r="D74" s="83">
        <v>60</v>
      </c>
      <c r="E74" s="40">
        <v>1072727</v>
      </c>
      <c r="F74" s="5">
        <v>687.64551282051286</v>
      </c>
      <c r="G74" s="83">
        <v>0.64959999999999996</v>
      </c>
      <c r="H74" s="189">
        <v>446.6945251282051</v>
      </c>
    </row>
    <row r="75" spans="1:8" ht="20.100000000000001" customHeight="1" x14ac:dyDescent="0.2">
      <c r="A75" s="83" t="s">
        <v>161</v>
      </c>
      <c r="B75" s="92" t="s">
        <v>301</v>
      </c>
      <c r="C75" s="83" t="s">
        <v>2</v>
      </c>
      <c r="D75" s="83">
        <v>60</v>
      </c>
      <c r="E75" s="40">
        <v>250000</v>
      </c>
      <c r="F75" s="5">
        <v>160.25641025641025</v>
      </c>
      <c r="G75" s="83">
        <v>0.64959999999999996</v>
      </c>
      <c r="H75" s="189">
        <v>104.10256410256409</v>
      </c>
    </row>
    <row r="76" spans="1:8" ht="20.100000000000001" customHeight="1" x14ac:dyDescent="0.2">
      <c r="A76" s="83" t="s">
        <v>161</v>
      </c>
      <c r="B76" s="92" t="s">
        <v>52</v>
      </c>
      <c r="C76" s="83" t="s">
        <v>5</v>
      </c>
      <c r="D76" s="83">
        <v>36</v>
      </c>
      <c r="E76" s="40">
        <v>135000</v>
      </c>
      <c r="F76" s="5">
        <v>144.23076923076923</v>
      </c>
      <c r="G76" s="83">
        <v>3.8752</v>
      </c>
      <c r="H76" s="189">
        <v>558.92307692307691</v>
      </c>
    </row>
    <row r="77" spans="1:8" ht="20.100000000000001" customHeight="1" x14ac:dyDescent="0.2">
      <c r="A77" s="83" t="s">
        <v>161</v>
      </c>
      <c r="B77" s="92" t="s">
        <v>42</v>
      </c>
      <c r="C77" s="83" t="s">
        <v>2</v>
      </c>
      <c r="D77" s="83">
        <v>96</v>
      </c>
      <c r="E77" s="40">
        <v>266000</v>
      </c>
      <c r="F77" s="5">
        <v>106.57051282051282</v>
      </c>
      <c r="G77" s="83">
        <v>3.8752</v>
      </c>
      <c r="H77" s="189">
        <v>412.98205128205126</v>
      </c>
    </row>
    <row r="78" spans="1:8" ht="20.100000000000001" customHeight="1" x14ac:dyDescent="0.2">
      <c r="A78" s="83" t="s">
        <v>161</v>
      </c>
      <c r="B78" s="92" t="s">
        <v>3</v>
      </c>
      <c r="C78" s="83" t="s">
        <v>2</v>
      </c>
      <c r="D78" s="83">
        <v>96</v>
      </c>
      <c r="E78" s="40">
        <v>590000</v>
      </c>
      <c r="F78" s="5">
        <v>236.37820512820514</v>
      </c>
      <c r="G78" s="83">
        <v>3.8752</v>
      </c>
      <c r="H78" s="189">
        <v>916.01282051282055</v>
      </c>
    </row>
    <row r="79" spans="1:8" ht="20.100000000000001" customHeight="1" x14ac:dyDescent="0.2">
      <c r="A79" s="83">
        <v>6</v>
      </c>
      <c r="B79" s="256" t="s">
        <v>267</v>
      </c>
      <c r="C79" s="256"/>
      <c r="D79" s="256"/>
      <c r="E79" s="256"/>
      <c r="F79" s="48"/>
      <c r="G79" s="48"/>
      <c r="H79" s="190">
        <v>2629.1187999999997</v>
      </c>
    </row>
    <row r="80" spans="1:8" ht="20.100000000000001" customHeight="1" x14ac:dyDescent="0.2">
      <c r="A80" s="83" t="s">
        <v>161</v>
      </c>
      <c r="B80" s="92" t="s">
        <v>216</v>
      </c>
      <c r="C80" s="83" t="s">
        <v>5</v>
      </c>
      <c r="D80" s="83">
        <v>12</v>
      </c>
      <c r="E80" s="40">
        <v>100000</v>
      </c>
      <c r="F80" s="5">
        <v>320.5128205128205</v>
      </c>
      <c r="G80" s="83">
        <v>2.7679999999999998</v>
      </c>
      <c r="H80" s="189">
        <v>887.17948717948707</v>
      </c>
    </row>
    <row r="81" spans="1:8" ht="20.100000000000001" customHeight="1" x14ac:dyDescent="0.2">
      <c r="A81" s="83" t="s">
        <v>161</v>
      </c>
      <c r="B81" s="92" t="s">
        <v>50</v>
      </c>
      <c r="C81" s="83" t="s">
        <v>2</v>
      </c>
      <c r="D81" s="83">
        <v>60</v>
      </c>
      <c r="E81" s="40">
        <v>1072727</v>
      </c>
      <c r="F81" s="5">
        <v>687.64551282051286</v>
      </c>
      <c r="G81" s="83">
        <v>0.46400000000000002</v>
      </c>
      <c r="H81" s="189">
        <v>319.06751794871798</v>
      </c>
    </row>
    <row r="82" spans="1:8" ht="20.100000000000001" customHeight="1" x14ac:dyDescent="0.2">
      <c r="A82" s="83" t="s">
        <v>161</v>
      </c>
      <c r="B82" s="92" t="s">
        <v>301</v>
      </c>
      <c r="C82" s="83" t="s">
        <v>2</v>
      </c>
      <c r="D82" s="83">
        <v>60</v>
      </c>
      <c r="E82" s="40">
        <v>250000</v>
      </c>
      <c r="F82" s="5">
        <v>160.25641025641025</v>
      </c>
      <c r="G82" s="83">
        <v>0.46400000000000002</v>
      </c>
      <c r="H82" s="189">
        <v>74.358974358974365</v>
      </c>
    </row>
    <row r="83" spans="1:8" ht="20.100000000000001" customHeight="1" x14ac:dyDescent="0.2">
      <c r="A83" s="83" t="s">
        <v>161</v>
      </c>
      <c r="B83" s="92" t="s">
        <v>52</v>
      </c>
      <c r="C83" s="83" t="s">
        <v>5</v>
      </c>
      <c r="D83" s="83">
        <v>36</v>
      </c>
      <c r="E83" s="40">
        <v>135000</v>
      </c>
      <c r="F83" s="5">
        <v>144.23076923076923</v>
      </c>
      <c r="G83" s="83">
        <v>2.7679999999999998</v>
      </c>
      <c r="H83" s="189">
        <v>399.23076923076917</v>
      </c>
    </row>
    <row r="84" spans="1:8" ht="20.100000000000001" customHeight="1" x14ac:dyDescent="0.2">
      <c r="A84" s="83" t="s">
        <v>161</v>
      </c>
      <c r="B84" s="92" t="s">
        <v>42</v>
      </c>
      <c r="C84" s="83" t="s">
        <v>2</v>
      </c>
      <c r="D84" s="83">
        <v>96</v>
      </c>
      <c r="E84" s="40">
        <v>266000</v>
      </c>
      <c r="F84" s="5">
        <v>106.57051282051282</v>
      </c>
      <c r="G84" s="83">
        <v>2.7679999999999998</v>
      </c>
      <c r="H84" s="189">
        <v>294.98717948717945</v>
      </c>
    </row>
    <row r="85" spans="1:8" ht="20.100000000000001" customHeight="1" x14ac:dyDescent="0.2">
      <c r="A85" s="83" t="s">
        <v>161</v>
      </c>
      <c r="B85" s="92" t="s">
        <v>3</v>
      </c>
      <c r="C85" s="83" t="s">
        <v>2</v>
      </c>
      <c r="D85" s="83">
        <v>96</v>
      </c>
      <c r="E85" s="40">
        <v>590000</v>
      </c>
      <c r="F85" s="5">
        <v>236.37820512820514</v>
      </c>
      <c r="G85" s="83">
        <v>2.7679999999999998</v>
      </c>
      <c r="H85" s="189">
        <v>654.29487179487182</v>
      </c>
    </row>
    <row r="86" spans="1:8" ht="31.5" customHeight="1" x14ac:dyDescent="0.2">
      <c r="A86" s="83">
        <v>7</v>
      </c>
      <c r="B86" s="256" t="s">
        <v>268</v>
      </c>
      <c r="C86" s="256"/>
      <c r="D86" s="256"/>
      <c r="E86" s="256"/>
      <c r="F86" s="48"/>
      <c r="G86" s="48"/>
      <c r="H86" s="190">
        <v>525.82375999999999</v>
      </c>
    </row>
    <row r="87" spans="1:8" ht="20.100000000000001" customHeight="1" x14ac:dyDescent="0.2">
      <c r="A87" s="83" t="s">
        <v>161</v>
      </c>
      <c r="B87" s="92" t="s">
        <v>216</v>
      </c>
      <c r="C87" s="83" t="s">
        <v>5</v>
      </c>
      <c r="D87" s="83">
        <v>12</v>
      </c>
      <c r="E87" s="40">
        <v>100000</v>
      </c>
      <c r="F87" s="5">
        <v>320.5128205128205</v>
      </c>
      <c r="G87" s="83">
        <v>0.55359999999999998</v>
      </c>
      <c r="H87" s="189">
        <v>177.43589743589743</v>
      </c>
    </row>
    <row r="88" spans="1:8" ht="20.100000000000001" customHeight="1" x14ac:dyDescent="0.2">
      <c r="A88" s="83" t="s">
        <v>161</v>
      </c>
      <c r="B88" s="92" t="s">
        <v>50</v>
      </c>
      <c r="C88" s="83" t="s">
        <v>2</v>
      </c>
      <c r="D88" s="83">
        <v>60</v>
      </c>
      <c r="E88" s="40">
        <v>1072727</v>
      </c>
      <c r="F88" s="5">
        <v>687.64551282051286</v>
      </c>
      <c r="G88" s="83">
        <v>9.2799999999999994E-2</v>
      </c>
      <c r="H88" s="189">
        <v>63.81350358974359</v>
      </c>
    </row>
    <row r="89" spans="1:8" ht="20.100000000000001" customHeight="1" x14ac:dyDescent="0.2">
      <c r="A89" s="83" t="s">
        <v>161</v>
      </c>
      <c r="B89" s="92" t="s">
        <v>301</v>
      </c>
      <c r="C89" s="83" t="s">
        <v>2</v>
      </c>
      <c r="D89" s="83">
        <v>60</v>
      </c>
      <c r="E89" s="40">
        <v>250000</v>
      </c>
      <c r="F89" s="5">
        <v>160.25641025641025</v>
      </c>
      <c r="G89" s="83">
        <v>9.2799999999999994E-2</v>
      </c>
      <c r="H89" s="189">
        <v>14.87179487179487</v>
      </c>
    </row>
    <row r="90" spans="1:8" ht="20.100000000000001" customHeight="1" x14ac:dyDescent="0.2">
      <c r="A90" s="83" t="s">
        <v>161</v>
      </c>
      <c r="B90" s="92" t="s">
        <v>52</v>
      </c>
      <c r="C90" s="83" t="s">
        <v>5</v>
      </c>
      <c r="D90" s="83">
        <v>36</v>
      </c>
      <c r="E90" s="40">
        <v>135000</v>
      </c>
      <c r="F90" s="5">
        <v>144.23076923076923</v>
      </c>
      <c r="G90" s="83">
        <v>0.55359999999999998</v>
      </c>
      <c r="H90" s="189">
        <v>79.84615384615384</v>
      </c>
    </row>
    <row r="91" spans="1:8" ht="20.100000000000001" customHeight="1" x14ac:dyDescent="0.2">
      <c r="A91" s="83" t="s">
        <v>161</v>
      </c>
      <c r="B91" s="92" t="s">
        <v>42</v>
      </c>
      <c r="C91" s="83" t="s">
        <v>2</v>
      </c>
      <c r="D91" s="83">
        <v>96</v>
      </c>
      <c r="E91" s="40">
        <v>266000</v>
      </c>
      <c r="F91" s="5">
        <v>106.57051282051282</v>
      </c>
      <c r="G91" s="83">
        <v>0.55359999999999998</v>
      </c>
      <c r="H91" s="189">
        <v>58.997435897435892</v>
      </c>
    </row>
    <row r="92" spans="1:8" ht="20.100000000000001" customHeight="1" x14ac:dyDescent="0.2">
      <c r="A92" s="83" t="s">
        <v>161</v>
      </c>
      <c r="B92" s="92" t="s">
        <v>3</v>
      </c>
      <c r="C92" s="83" t="s">
        <v>2</v>
      </c>
      <c r="D92" s="83">
        <v>96</v>
      </c>
      <c r="E92" s="40">
        <v>590000</v>
      </c>
      <c r="F92" s="5">
        <v>236.37820512820514</v>
      </c>
      <c r="G92" s="83">
        <v>0.55359999999999998</v>
      </c>
      <c r="H92" s="189">
        <v>130.85897435897436</v>
      </c>
    </row>
    <row r="93" spans="1:8" ht="20.100000000000001" customHeight="1" x14ac:dyDescent="0.2">
      <c r="A93" s="83">
        <v>8</v>
      </c>
      <c r="B93" s="256" t="s">
        <v>269</v>
      </c>
      <c r="C93" s="256"/>
      <c r="D93" s="256"/>
      <c r="E93" s="256"/>
      <c r="F93" s="48"/>
      <c r="G93" s="48"/>
      <c r="H93" s="190">
        <v>6835.7088800000001</v>
      </c>
    </row>
    <row r="94" spans="1:8" ht="20.100000000000001" customHeight="1" x14ac:dyDescent="0.2">
      <c r="A94" s="83" t="s">
        <v>161</v>
      </c>
      <c r="B94" s="92" t="s">
        <v>216</v>
      </c>
      <c r="C94" s="83" t="s">
        <v>5</v>
      </c>
      <c r="D94" s="83">
        <v>12</v>
      </c>
      <c r="E94" s="40">
        <v>100000</v>
      </c>
      <c r="F94" s="5">
        <v>320.5128205128205</v>
      </c>
      <c r="G94" s="83">
        <v>7.1967999999999996</v>
      </c>
      <c r="H94" s="189">
        <v>2306.6666666666665</v>
      </c>
    </row>
    <row r="95" spans="1:8" ht="20.100000000000001" customHeight="1" x14ac:dyDescent="0.2">
      <c r="A95" s="83" t="s">
        <v>161</v>
      </c>
      <c r="B95" s="92" t="s">
        <v>50</v>
      </c>
      <c r="C95" s="83" t="s">
        <v>2</v>
      </c>
      <c r="D95" s="83">
        <v>60</v>
      </c>
      <c r="E95" s="40">
        <v>1072727</v>
      </c>
      <c r="F95" s="5">
        <v>687.64551282051286</v>
      </c>
      <c r="G95" s="83">
        <v>1.2063999999999999</v>
      </c>
      <c r="H95" s="189">
        <v>829.5755466666667</v>
      </c>
    </row>
    <row r="96" spans="1:8" ht="20.100000000000001" customHeight="1" x14ac:dyDescent="0.2">
      <c r="A96" s="83" t="s">
        <v>161</v>
      </c>
      <c r="B96" s="92" t="s">
        <v>301</v>
      </c>
      <c r="C96" s="83" t="s">
        <v>2</v>
      </c>
      <c r="D96" s="83">
        <v>60</v>
      </c>
      <c r="E96" s="40">
        <v>250000</v>
      </c>
      <c r="F96" s="5">
        <v>160.25641025641025</v>
      </c>
      <c r="G96" s="83">
        <v>1.2063999999999999</v>
      </c>
      <c r="H96" s="189">
        <v>193.33333333333331</v>
      </c>
    </row>
    <row r="97" spans="1:8" ht="20.100000000000001" customHeight="1" x14ac:dyDescent="0.2">
      <c r="A97" s="83" t="s">
        <v>161</v>
      </c>
      <c r="B97" s="92" t="s">
        <v>52</v>
      </c>
      <c r="C97" s="83" t="s">
        <v>5</v>
      </c>
      <c r="D97" s="83">
        <v>36</v>
      </c>
      <c r="E97" s="40">
        <v>135000</v>
      </c>
      <c r="F97" s="5">
        <v>144.23076923076923</v>
      </c>
      <c r="G97" s="83">
        <v>7.1967999999999996</v>
      </c>
      <c r="H97" s="189">
        <v>1038</v>
      </c>
    </row>
    <row r="98" spans="1:8" ht="20.100000000000001" customHeight="1" x14ac:dyDescent="0.2">
      <c r="A98" s="83" t="s">
        <v>161</v>
      </c>
      <c r="B98" s="92" t="s">
        <v>42</v>
      </c>
      <c r="C98" s="83" t="s">
        <v>2</v>
      </c>
      <c r="D98" s="83">
        <v>96</v>
      </c>
      <c r="E98" s="40">
        <v>266000</v>
      </c>
      <c r="F98" s="5">
        <v>106.57051282051282</v>
      </c>
      <c r="G98" s="83">
        <v>7.1967999999999996</v>
      </c>
      <c r="H98" s="189">
        <v>766.96666666666658</v>
      </c>
    </row>
    <row r="99" spans="1:8" ht="20.100000000000001" customHeight="1" x14ac:dyDescent="0.2">
      <c r="A99" s="83" t="s">
        <v>161</v>
      </c>
      <c r="B99" s="92" t="s">
        <v>3</v>
      </c>
      <c r="C99" s="83" t="s">
        <v>2</v>
      </c>
      <c r="D99" s="83">
        <v>96</v>
      </c>
      <c r="E99" s="40">
        <v>590000</v>
      </c>
      <c r="F99" s="5">
        <v>236.37820512820514</v>
      </c>
      <c r="G99" s="83">
        <v>7.1967999999999996</v>
      </c>
      <c r="H99" s="189">
        <v>1701.1666666666667</v>
      </c>
    </row>
    <row r="100" spans="1:8" ht="20.100000000000001" customHeight="1" x14ac:dyDescent="0.2">
      <c r="A100" s="83">
        <v>9</v>
      </c>
      <c r="B100" s="256" t="s">
        <v>270</v>
      </c>
      <c r="C100" s="256"/>
      <c r="D100" s="256"/>
      <c r="E100" s="256"/>
      <c r="F100" s="48"/>
      <c r="G100" s="48"/>
      <c r="H100" s="190">
        <v>1314.5593999999999</v>
      </c>
    </row>
    <row r="101" spans="1:8" ht="20.100000000000001" customHeight="1" x14ac:dyDescent="0.2">
      <c r="A101" s="83" t="s">
        <v>161</v>
      </c>
      <c r="B101" s="92" t="s">
        <v>216</v>
      </c>
      <c r="C101" s="83" t="s">
        <v>5</v>
      </c>
      <c r="D101" s="83">
        <v>12</v>
      </c>
      <c r="E101" s="40">
        <v>100000</v>
      </c>
      <c r="F101" s="5">
        <v>320.5128205128205</v>
      </c>
      <c r="G101" s="83">
        <v>1.3839999999999999</v>
      </c>
      <c r="H101" s="189">
        <v>443.58974358974353</v>
      </c>
    </row>
    <row r="102" spans="1:8" ht="20.100000000000001" customHeight="1" x14ac:dyDescent="0.2">
      <c r="A102" s="83" t="s">
        <v>161</v>
      </c>
      <c r="B102" s="92" t="s">
        <v>50</v>
      </c>
      <c r="C102" s="83" t="s">
        <v>2</v>
      </c>
      <c r="D102" s="83">
        <v>60</v>
      </c>
      <c r="E102" s="40">
        <v>1072727</v>
      </c>
      <c r="F102" s="5">
        <v>687.64551282051286</v>
      </c>
      <c r="G102" s="83">
        <v>0.23200000000000001</v>
      </c>
      <c r="H102" s="189">
        <v>159.53375897435899</v>
      </c>
    </row>
    <row r="103" spans="1:8" ht="20.100000000000001" customHeight="1" x14ac:dyDescent="0.2">
      <c r="A103" s="83" t="s">
        <v>161</v>
      </c>
      <c r="B103" s="92" t="s">
        <v>301</v>
      </c>
      <c r="C103" s="83" t="s">
        <v>2</v>
      </c>
      <c r="D103" s="83">
        <v>60</v>
      </c>
      <c r="E103" s="40">
        <v>250000</v>
      </c>
      <c r="F103" s="5">
        <v>160.25641025641025</v>
      </c>
      <c r="G103" s="83">
        <v>0.23200000000000001</v>
      </c>
      <c r="H103" s="189">
        <v>37.179487179487182</v>
      </c>
    </row>
    <row r="104" spans="1:8" ht="20.100000000000001" customHeight="1" x14ac:dyDescent="0.2">
      <c r="A104" s="83" t="s">
        <v>161</v>
      </c>
      <c r="B104" s="92" t="s">
        <v>52</v>
      </c>
      <c r="C104" s="83" t="s">
        <v>5</v>
      </c>
      <c r="D104" s="83">
        <v>36</v>
      </c>
      <c r="E104" s="40">
        <v>135000</v>
      </c>
      <c r="F104" s="5">
        <v>144.23076923076923</v>
      </c>
      <c r="G104" s="83">
        <v>1.3839999999999999</v>
      </c>
      <c r="H104" s="189">
        <v>199.61538461538458</v>
      </c>
    </row>
    <row r="105" spans="1:8" ht="20.100000000000001" customHeight="1" x14ac:dyDescent="0.2">
      <c r="A105" s="83" t="s">
        <v>161</v>
      </c>
      <c r="B105" s="92" t="s">
        <v>42</v>
      </c>
      <c r="C105" s="83" t="s">
        <v>2</v>
      </c>
      <c r="D105" s="83">
        <v>96</v>
      </c>
      <c r="E105" s="40">
        <v>266000</v>
      </c>
      <c r="F105" s="5">
        <v>106.57051282051282</v>
      </c>
      <c r="G105" s="83">
        <v>1.3839999999999999</v>
      </c>
      <c r="H105" s="189">
        <v>147.49358974358972</v>
      </c>
    </row>
    <row r="106" spans="1:8" ht="20.100000000000001" customHeight="1" x14ac:dyDescent="0.2">
      <c r="A106" s="83" t="s">
        <v>161</v>
      </c>
      <c r="B106" s="92" t="s">
        <v>3</v>
      </c>
      <c r="C106" s="83" t="s">
        <v>2</v>
      </c>
      <c r="D106" s="83">
        <v>96</v>
      </c>
      <c r="E106" s="40">
        <v>590000</v>
      </c>
      <c r="F106" s="5">
        <v>236.37820512820514</v>
      </c>
      <c r="G106" s="83">
        <v>1.3839999999999999</v>
      </c>
      <c r="H106" s="189">
        <v>327.14743589743591</v>
      </c>
    </row>
    <row r="107" spans="1:8" ht="33.75" customHeight="1" x14ac:dyDescent="0.2">
      <c r="A107" s="83">
        <v>10</v>
      </c>
      <c r="B107" s="256" t="s">
        <v>271</v>
      </c>
      <c r="C107" s="256"/>
      <c r="D107" s="256"/>
      <c r="E107" s="256"/>
      <c r="F107" s="48"/>
      <c r="G107" s="48"/>
      <c r="H107" s="190">
        <v>402.74616019230768</v>
      </c>
    </row>
    <row r="108" spans="1:8" ht="20.100000000000001" customHeight="1" x14ac:dyDescent="0.2">
      <c r="A108" s="83" t="s">
        <v>161</v>
      </c>
      <c r="B108" s="92" t="s">
        <v>216</v>
      </c>
      <c r="C108" s="83" t="s">
        <v>5</v>
      </c>
      <c r="D108" s="83">
        <v>12</v>
      </c>
      <c r="E108" s="40">
        <v>100000</v>
      </c>
      <c r="F108" s="5">
        <v>320.5128205128205</v>
      </c>
      <c r="G108" s="83">
        <v>0.27679999999999999</v>
      </c>
      <c r="H108" s="189">
        <v>88.717948717948715</v>
      </c>
    </row>
    <row r="109" spans="1:8" ht="20.100000000000001" customHeight="1" x14ac:dyDescent="0.2">
      <c r="A109" s="83" t="s">
        <v>161</v>
      </c>
      <c r="B109" s="92" t="s">
        <v>50</v>
      </c>
      <c r="C109" s="83" t="s">
        <v>2</v>
      </c>
      <c r="D109" s="83">
        <v>60</v>
      </c>
      <c r="E109" s="40">
        <v>1072727</v>
      </c>
      <c r="F109" s="5">
        <v>687.64551282051286</v>
      </c>
      <c r="G109" s="83">
        <v>4.6399999999999997E-2</v>
      </c>
      <c r="H109" s="189">
        <v>31.906751794871795</v>
      </c>
    </row>
    <row r="110" spans="1:8" ht="20.100000000000001" customHeight="1" x14ac:dyDescent="0.2">
      <c r="A110" s="83" t="s">
        <v>161</v>
      </c>
      <c r="B110" s="92" t="s">
        <v>301</v>
      </c>
      <c r="C110" s="83" t="s">
        <v>2</v>
      </c>
      <c r="D110" s="83">
        <v>60</v>
      </c>
      <c r="E110" s="40">
        <v>250000</v>
      </c>
      <c r="F110" s="5">
        <v>160.25641025641025</v>
      </c>
      <c r="G110" s="83">
        <v>4.6399999999999997E-2</v>
      </c>
      <c r="H110" s="189">
        <v>7.4358974358974352</v>
      </c>
    </row>
    <row r="111" spans="1:8" ht="20.100000000000001" customHeight="1" x14ac:dyDescent="0.2">
      <c r="A111" s="83" t="s">
        <v>161</v>
      </c>
      <c r="B111" s="92" t="s">
        <v>52</v>
      </c>
      <c r="C111" s="83" t="s">
        <v>5</v>
      </c>
      <c r="D111" s="83">
        <v>36</v>
      </c>
      <c r="E111" s="40">
        <v>135000</v>
      </c>
      <c r="F111" s="5">
        <v>144.23076923076923</v>
      </c>
      <c r="G111" s="83">
        <v>0.27679999999999999</v>
      </c>
      <c r="H111" s="189">
        <v>39.92307692307692</v>
      </c>
    </row>
    <row r="112" spans="1:8" ht="20.100000000000001" customHeight="1" x14ac:dyDescent="0.2">
      <c r="A112" s="83" t="s">
        <v>161</v>
      </c>
      <c r="B112" s="92" t="s">
        <v>53</v>
      </c>
      <c r="C112" s="83" t="s">
        <v>2</v>
      </c>
      <c r="D112" s="83">
        <v>60</v>
      </c>
      <c r="E112" s="40">
        <v>2773000</v>
      </c>
      <c r="F112" s="5">
        <v>1777.5641025641025</v>
      </c>
      <c r="G112" s="83">
        <v>2.0999999999999999E-3</v>
      </c>
      <c r="H112" s="189">
        <v>3.7328846153846151</v>
      </c>
    </row>
    <row r="113" spans="1:8" ht="20.100000000000001" customHeight="1" x14ac:dyDescent="0.2">
      <c r="A113" s="83" t="s">
        <v>161</v>
      </c>
      <c r="B113" s="92" t="s">
        <v>283</v>
      </c>
      <c r="C113" s="83" t="s">
        <v>2</v>
      </c>
      <c r="D113" s="83">
        <v>60</v>
      </c>
      <c r="E113" s="40">
        <v>12272727</v>
      </c>
      <c r="F113" s="5">
        <v>7867.1326923076922</v>
      </c>
      <c r="G113" s="83">
        <v>1.7299999999999999E-2</v>
      </c>
      <c r="H113" s="189">
        <v>136.10139557692307</v>
      </c>
    </row>
    <row r="114" spans="1:8" ht="20.100000000000001" customHeight="1" x14ac:dyDescent="0.2">
      <c r="A114" s="83" t="s">
        <v>161</v>
      </c>
      <c r="B114" s="92" t="s">
        <v>42</v>
      </c>
      <c r="C114" s="83" t="s">
        <v>2</v>
      </c>
      <c r="D114" s="83">
        <v>96</v>
      </c>
      <c r="E114" s="40">
        <v>266000</v>
      </c>
      <c r="F114" s="5">
        <v>106.57051282051282</v>
      </c>
      <c r="G114" s="83">
        <v>0.27679999999999999</v>
      </c>
      <c r="H114" s="189">
        <v>29.498717948717946</v>
      </c>
    </row>
    <row r="115" spans="1:8" ht="20.100000000000001" customHeight="1" x14ac:dyDescent="0.2">
      <c r="A115" s="83" t="s">
        <v>161</v>
      </c>
      <c r="B115" s="92" t="s">
        <v>3</v>
      </c>
      <c r="C115" s="83" t="s">
        <v>2</v>
      </c>
      <c r="D115" s="83">
        <v>96</v>
      </c>
      <c r="E115" s="40">
        <v>590000</v>
      </c>
      <c r="F115" s="5">
        <v>236.37820512820514</v>
      </c>
      <c r="G115" s="83">
        <v>0.27679999999999999</v>
      </c>
      <c r="H115" s="189">
        <v>65.429487179487182</v>
      </c>
    </row>
    <row r="116" spans="1:8" ht="20.100000000000001" customHeight="1" x14ac:dyDescent="0.2">
      <c r="A116" s="83">
        <v>11</v>
      </c>
      <c r="B116" s="256" t="s">
        <v>272</v>
      </c>
      <c r="C116" s="256"/>
      <c r="D116" s="256"/>
      <c r="E116" s="256"/>
      <c r="F116" s="48"/>
      <c r="G116" s="48"/>
      <c r="H116" s="190">
        <v>262.91188</v>
      </c>
    </row>
    <row r="117" spans="1:8" ht="20.100000000000001" customHeight="1" x14ac:dyDescent="0.2">
      <c r="A117" s="83" t="s">
        <v>161</v>
      </c>
      <c r="B117" s="92" t="s">
        <v>216</v>
      </c>
      <c r="C117" s="83" t="s">
        <v>5</v>
      </c>
      <c r="D117" s="83">
        <v>12</v>
      </c>
      <c r="E117" s="40">
        <v>100000</v>
      </c>
      <c r="F117" s="5">
        <v>320.5128205128205</v>
      </c>
      <c r="G117" s="83">
        <v>0.27679999999999999</v>
      </c>
      <c r="H117" s="189">
        <v>88.717948717948715</v>
      </c>
    </row>
    <row r="118" spans="1:8" ht="20.100000000000001" customHeight="1" x14ac:dyDescent="0.2">
      <c r="A118" s="83" t="s">
        <v>161</v>
      </c>
      <c r="B118" s="92" t="s">
        <v>50</v>
      </c>
      <c r="C118" s="83" t="s">
        <v>2</v>
      </c>
      <c r="D118" s="83">
        <v>60</v>
      </c>
      <c r="E118" s="40">
        <v>1072727</v>
      </c>
      <c r="F118" s="5">
        <v>687.64551282051286</v>
      </c>
      <c r="G118" s="83">
        <v>4.6399999999999997E-2</v>
      </c>
      <c r="H118" s="189">
        <v>31.906751794871795</v>
      </c>
    </row>
    <row r="119" spans="1:8" ht="20.100000000000001" customHeight="1" x14ac:dyDescent="0.2">
      <c r="A119" s="83" t="s">
        <v>161</v>
      </c>
      <c r="B119" s="92" t="s">
        <v>301</v>
      </c>
      <c r="C119" s="83" t="s">
        <v>2</v>
      </c>
      <c r="D119" s="83">
        <v>60</v>
      </c>
      <c r="E119" s="40">
        <v>250000</v>
      </c>
      <c r="F119" s="5">
        <v>160.25641025641025</v>
      </c>
      <c r="G119" s="83">
        <v>4.6399999999999997E-2</v>
      </c>
      <c r="H119" s="189">
        <v>7.4358974358974352</v>
      </c>
    </row>
    <row r="120" spans="1:8" ht="20.100000000000001" customHeight="1" x14ac:dyDescent="0.2">
      <c r="A120" s="83" t="s">
        <v>161</v>
      </c>
      <c r="B120" s="92" t="s">
        <v>52</v>
      </c>
      <c r="C120" s="83" t="s">
        <v>5</v>
      </c>
      <c r="D120" s="83">
        <v>36</v>
      </c>
      <c r="E120" s="40">
        <v>135000</v>
      </c>
      <c r="F120" s="5">
        <v>144.23076923076923</v>
      </c>
      <c r="G120" s="83">
        <v>0.27679999999999999</v>
      </c>
      <c r="H120" s="189">
        <v>39.92307692307692</v>
      </c>
    </row>
    <row r="121" spans="1:8" ht="20.100000000000001" customHeight="1" x14ac:dyDescent="0.2">
      <c r="A121" s="83" t="s">
        <v>161</v>
      </c>
      <c r="B121" s="92" t="s">
        <v>42</v>
      </c>
      <c r="C121" s="83" t="s">
        <v>2</v>
      </c>
      <c r="D121" s="83">
        <v>96</v>
      </c>
      <c r="E121" s="40">
        <v>266000</v>
      </c>
      <c r="F121" s="5">
        <v>106.57051282051282</v>
      </c>
      <c r="G121" s="83">
        <v>0.27679999999999999</v>
      </c>
      <c r="H121" s="189">
        <v>29.498717948717946</v>
      </c>
    </row>
    <row r="122" spans="1:8" ht="20.100000000000001" customHeight="1" x14ac:dyDescent="0.2">
      <c r="A122" s="83" t="s">
        <v>161</v>
      </c>
      <c r="B122" s="92" t="s">
        <v>3</v>
      </c>
      <c r="C122" s="83" t="s">
        <v>2</v>
      </c>
      <c r="D122" s="83">
        <v>96</v>
      </c>
      <c r="E122" s="40">
        <v>590000</v>
      </c>
      <c r="F122" s="5">
        <v>236.37820512820514</v>
      </c>
      <c r="G122" s="83">
        <v>0.27679999999999999</v>
      </c>
      <c r="H122" s="189">
        <v>65.429487179487182</v>
      </c>
    </row>
    <row r="123" spans="1:8" ht="20.100000000000001" customHeight="1" x14ac:dyDescent="0.2">
      <c r="A123" s="83">
        <v>12</v>
      </c>
      <c r="B123" s="256" t="s">
        <v>284</v>
      </c>
      <c r="C123" s="256"/>
      <c r="D123" s="256"/>
      <c r="E123" s="256"/>
      <c r="F123" s="48"/>
      <c r="G123" s="48"/>
      <c r="H123" s="190">
        <v>792.96640923076927</v>
      </c>
    </row>
    <row r="124" spans="1:8" ht="20.100000000000001" customHeight="1" x14ac:dyDescent="0.2">
      <c r="A124" s="83" t="s">
        <v>161</v>
      </c>
      <c r="B124" s="92" t="s">
        <v>216</v>
      </c>
      <c r="C124" s="83" t="s">
        <v>5</v>
      </c>
      <c r="D124" s="83">
        <v>12</v>
      </c>
      <c r="E124" s="40">
        <v>100000</v>
      </c>
      <c r="F124" s="5">
        <v>320.5128205128205</v>
      </c>
      <c r="G124" s="83">
        <v>0.83040000000000003</v>
      </c>
      <c r="H124" s="189">
        <v>266.15384615384613</v>
      </c>
    </row>
    <row r="125" spans="1:8" ht="20.100000000000001" customHeight="1" x14ac:dyDescent="0.2">
      <c r="A125" s="83" t="s">
        <v>161</v>
      </c>
      <c r="B125" s="92" t="s">
        <v>50</v>
      </c>
      <c r="C125" s="83" t="s">
        <v>2</v>
      </c>
      <c r="D125" s="83">
        <v>60</v>
      </c>
      <c r="E125" s="40">
        <v>1072727</v>
      </c>
      <c r="F125" s="5">
        <v>687.64551282051286</v>
      </c>
      <c r="G125" s="83">
        <v>0.13919999999999999</v>
      </c>
      <c r="H125" s="189">
        <v>95.720255384615385</v>
      </c>
    </row>
    <row r="126" spans="1:8" ht="20.100000000000001" customHeight="1" x14ac:dyDescent="0.2">
      <c r="A126" s="83" t="s">
        <v>161</v>
      </c>
      <c r="B126" s="92" t="s">
        <v>301</v>
      </c>
      <c r="C126" s="83" t="s">
        <v>2</v>
      </c>
      <c r="D126" s="83">
        <v>60</v>
      </c>
      <c r="E126" s="40">
        <v>250000</v>
      </c>
      <c r="F126" s="5">
        <v>160.25641025641025</v>
      </c>
      <c r="G126" s="83">
        <v>0.13919999999999999</v>
      </c>
      <c r="H126" s="189">
        <v>22.307692307692307</v>
      </c>
    </row>
    <row r="127" spans="1:8" ht="20.100000000000001" customHeight="1" x14ac:dyDescent="0.2">
      <c r="A127" s="83" t="s">
        <v>161</v>
      </c>
      <c r="B127" s="92" t="s">
        <v>52</v>
      </c>
      <c r="C127" s="83" t="s">
        <v>5</v>
      </c>
      <c r="D127" s="83">
        <v>36</v>
      </c>
      <c r="E127" s="40">
        <v>135000</v>
      </c>
      <c r="F127" s="5">
        <v>144.23076923076923</v>
      </c>
      <c r="G127" s="83">
        <v>0.83040000000000003</v>
      </c>
      <c r="H127" s="189">
        <v>119.76923076923077</v>
      </c>
    </row>
    <row r="128" spans="1:8" ht="20.100000000000001" customHeight="1" x14ac:dyDescent="0.2">
      <c r="A128" s="83" t="s">
        <v>161</v>
      </c>
      <c r="B128" s="92" t="s">
        <v>42</v>
      </c>
      <c r="C128" s="83" t="s">
        <v>2</v>
      </c>
      <c r="D128" s="83">
        <v>96</v>
      </c>
      <c r="E128" s="40">
        <v>266000</v>
      </c>
      <c r="F128" s="5">
        <v>106.57051282051282</v>
      </c>
      <c r="G128" s="83">
        <v>0.83040000000000003</v>
      </c>
      <c r="H128" s="189">
        <v>88.496153846153845</v>
      </c>
    </row>
    <row r="129" spans="1:8" ht="20.100000000000001" customHeight="1" x14ac:dyDescent="0.2">
      <c r="A129" s="83" t="s">
        <v>161</v>
      </c>
      <c r="B129" s="92" t="s">
        <v>3</v>
      </c>
      <c r="C129" s="83" t="s">
        <v>2</v>
      </c>
      <c r="D129" s="83">
        <v>96</v>
      </c>
      <c r="E129" s="40">
        <v>590000</v>
      </c>
      <c r="F129" s="5">
        <v>236.37820512820514</v>
      </c>
      <c r="G129" s="83">
        <v>0.83040000000000003</v>
      </c>
      <c r="H129" s="189">
        <v>196.28846153846155</v>
      </c>
    </row>
    <row r="130" spans="1:8" ht="20.100000000000001" customHeight="1" x14ac:dyDescent="0.2">
      <c r="A130" s="83" t="s">
        <v>161</v>
      </c>
      <c r="B130" s="92" t="s">
        <v>48</v>
      </c>
      <c r="C130" s="83" t="s">
        <v>2</v>
      </c>
      <c r="D130" s="83">
        <v>60</v>
      </c>
      <c r="E130" s="40">
        <v>1100000</v>
      </c>
      <c r="F130" s="5">
        <v>705.12820512820508</v>
      </c>
      <c r="G130" s="83">
        <v>6.0000000000000001E-3</v>
      </c>
      <c r="H130" s="189">
        <v>4.2307692307692308</v>
      </c>
    </row>
    <row r="131" spans="1:8" ht="20.100000000000001" customHeight="1" x14ac:dyDescent="0.2">
      <c r="A131" s="83">
        <v>13</v>
      </c>
      <c r="B131" s="256" t="s">
        <v>273</v>
      </c>
      <c r="C131" s="256"/>
      <c r="D131" s="256"/>
      <c r="E131" s="256"/>
      <c r="F131" s="48"/>
      <c r="G131" s="48"/>
      <c r="H131" s="104">
        <v>522.58179384615391</v>
      </c>
    </row>
    <row r="132" spans="1:8" ht="20.100000000000001" customHeight="1" x14ac:dyDescent="0.2">
      <c r="A132" s="83" t="s">
        <v>161</v>
      </c>
      <c r="B132" s="92" t="s">
        <v>50</v>
      </c>
      <c r="C132" s="83" t="s">
        <v>2</v>
      </c>
      <c r="D132" s="83">
        <v>60</v>
      </c>
      <c r="E132" s="40">
        <v>1072727</v>
      </c>
      <c r="F132" s="5">
        <v>687.64551282051286</v>
      </c>
      <c r="G132" s="83">
        <v>0.13919999999999999</v>
      </c>
      <c r="H132" s="189">
        <v>95.720255384615385</v>
      </c>
    </row>
    <row r="133" spans="1:8" ht="20.100000000000001" customHeight="1" x14ac:dyDescent="0.2">
      <c r="A133" s="83" t="s">
        <v>161</v>
      </c>
      <c r="B133" s="92" t="s">
        <v>301</v>
      </c>
      <c r="C133" s="83" t="s">
        <v>2</v>
      </c>
      <c r="D133" s="83">
        <v>60</v>
      </c>
      <c r="E133" s="40">
        <v>250000</v>
      </c>
      <c r="F133" s="5">
        <v>160.25641025641025</v>
      </c>
      <c r="G133" s="83">
        <v>0.13919999999999999</v>
      </c>
      <c r="H133" s="189">
        <v>22.307692307692307</v>
      </c>
    </row>
    <row r="134" spans="1:8" ht="20.100000000000001" customHeight="1" x14ac:dyDescent="0.2">
      <c r="A134" s="83" t="s">
        <v>161</v>
      </c>
      <c r="B134" s="92" t="s">
        <v>52</v>
      </c>
      <c r="C134" s="83" t="s">
        <v>5</v>
      </c>
      <c r="D134" s="83">
        <v>36</v>
      </c>
      <c r="E134" s="40">
        <v>135000</v>
      </c>
      <c r="F134" s="5">
        <v>144.23076923076923</v>
      </c>
      <c r="G134" s="83">
        <v>0.83040000000000003</v>
      </c>
      <c r="H134" s="189">
        <v>119.76923076923077</v>
      </c>
    </row>
    <row r="135" spans="1:8" ht="20.100000000000001" customHeight="1" x14ac:dyDescent="0.2">
      <c r="A135" s="83" t="s">
        <v>161</v>
      </c>
      <c r="B135" s="92" t="s">
        <v>42</v>
      </c>
      <c r="C135" s="83" t="s">
        <v>2</v>
      </c>
      <c r="D135" s="83">
        <v>96</v>
      </c>
      <c r="E135" s="40">
        <v>266000</v>
      </c>
      <c r="F135" s="5">
        <v>106.57051282051282</v>
      </c>
      <c r="G135" s="83">
        <v>0.83040000000000003</v>
      </c>
      <c r="H135" s="189">
        <v>88.496153846153845</v>
      </c>
    </row>
    <row r="136" spans="1:8" ht="20.100000000000001" customHeight="1" x14ac:dyDescent="0.2">
      <c r="A136" s="83" t="s">
        <v>161</v>
      </c>
      <c r="B136" s="92" t="s">
        <v>3</v>
      </c>
      <c r="C136" s="83" t="s">
        <v>2</v>
      </c>
      <c r="D136" s="83">
        <v>96</v>
      </c>
      <c r="E136" s="179">
        <v>590000</v>
      </c>
      <c r="F136" s="179">
        <v>236.37820512820514</v>
      </c>
      <c r="G136" s="83">
        <v>0.83040000000000003</v>
      </c>
      <c r="H136" s="189">
        <v>196.28846153846155</v>
      </c>
    </row>
    <row r="137" spans="1:8" ht="20.100000000000001" customHeight="1" x14ac:dyDescent="0.2">
      <c r="B137" s="133" t="s">
        <v>81</v>
      </c>
    </row>
    <row r="138" spans="1:8" ht="32.25" customHeight="1" x14ac:dyDescent="0.2">
      <c r="B138" s="270" t="s">
        <v>286</v>
      </c>
      <c r="C138" s="270"/>
      <c r="D138" s="270"/>
      <c r="E138" s="270"/>
      <c r="F138" s="270"/>
      <c r="G138" s="270"/>
      <c r="H138" s="270"/>
    </row>
    <row r="139" spans="1:8" ht="20.100000000000001" customHeight="1" x14ac:dyDescent="0.2">
      <c r="A139" s="180" t="s">
        <v>338</v>
      </c>
      <c r="B139" s="58" t="s">
        <v>306</v>
      </c>
    </row>
    <row r="140" spans="1:8" ht="20.100000000000001" customHeight="1" x14ac:dyDescent="0.2">
      <c r="A140" s="166"/>
      <c r="B140" s="131" t="s">
        <v>324</v>
      </c>
    </row>
    <row r="141" spans="1:8" ht="44.25" customHeight="1" x14ac:dyDescent="0.2">
      <c r="A141" s="47" t="s">
        <v>173</v>
      </c>
      <c r="B141" s="47" t="s">
        <v>7</v>
      </c>
      <c r="C141" s="47" t="s">
        <v>1</v>
      </c>
      <c r="D141" s="47" t="s">
        <v>55</v>
      </c>
      <c r="E141" s="47" t="s">
        <v>195</v>
      </c>
      <c r="F141" s="1" t="s">
        <v>66</v>
      </c>
      <c r="G141" s="1" t="s">
        <v>327</v>
      </c>
      <c r="H141" s="1" t="s">
        <v>328</v>
      </c>
    </row>
    <row r="142" spans="1:8" ht="37.5" customHeight="1" x14ac:dyDescent="0.2">
      <c r="A142" s="83">
        <v>1</v>
      </c>
      <c r="B142" s="92" t="s">
        <v>319</v>
      </c>
      <c r="C142" s="92"/>
      <c r="D142" s="92"/>
      <c r="E142" s="92"/>
      <c r="F142" s="48"/>
      <c r="G142" s="92"/>
      <c r="H142" s="104">
        <v>31.741257692307695</v>
      </c>
    </row>
    <row r="143" spans="1:8" ht="20.100000000000001" customHeight="1" x14ac:dyDescent="0.2">
      <c r="A143" s="83" t="s">
        <v>161</v>
      </c>
      <c r="B143" s="92" t="s">
        <v>216</v>
      </c>
      <c r="C143" s="83" t="s">
        <v>5</v>
      </c>
      <c r="D143" s="83">
        <v>12</v>
      </c>
      <c r="E143" s="179">
        <v>100000</v>
      </c>
      <c r="F143" s="179">
        <v>320.5128205128205</v>
      </c>
      <c r="G143" s="83">
        <v>3.3000000000000002E-2</v>
      </c>
      <c r="H143" s="189">
        <v>10.576923076923077</v>
      </c>
    </row>
    <row r="144" spans="1:8" ht="20.100000000000001" customHeight="1" x14ac:dyDescent="0.2">
      <c r="A144" s="83" t="s">
        <v>161</v>
      </c>
      <c r="B144" s="92" t="s">
        <v>50</v>
      </c>
      <c r="C144" s="83" t="s">
        <v>2</v>
      </c>
      <c r="D144" s="83">
        <v>60</v>
      </c>
      <c r="E144" s="179">
        <v>1072727</v>
      </c>
      <c r="F144" s="179">
        <v>687.64551282051286</v>
      </c>
      <c r="G144" s="83">
        <v>6.0000000000000001E-3</v>
      </c>
      <c r="H144" s="189">
        <v>4.1258730769230771</v>
      </c>
    </row>
    <row r="145" spans="1:8" ht="20.100000000000001" customHeight="1" x14ac:dyDescent="0.2">
      <c r="A145" s="83" t="s">
        <v>161</v>
      </c>
      <c r="B145" s="92" t="s">
        <v>301</v>
      </c>
      <c r="C145" s="83" t="s">
        <v>2</v>
      </c>
      <c r="D145" s="83">
        <v>60</v>
      </c>
      <c r="E145" s="179">
        <v>250000</v>
      </c>
      <c r="F145" s="179">
        <v>160.25641025641025</v>
      </c>
      <c r="G145" s="83">
        <v>6.0000000000000001E-3</v>
      </c>
      <c r="H145" s="189">
        <v>0.96153846153846156</v>
      </c>
    </row>
    <row r="146" spans="1:8" ht="20.100000000000001" customHeight="1" x14ac:dyDescent="0.2">
      <c r="A146" s="83" t="s">
        <v>161</v>
      </c>
      <c r="B146" s="92" t="s">
        <v>52</v>
      </c>
      <c r="C146" s="83" t="s">
        <v>5</v>
      </c>
      <c r="D146" s="83">
        <v>36</v>
      </c>
      <c r="E146" s="179">
        <v>135000</v>
      </c>
      <c r="F146" s="179">
        <v>144.23076923076923</v>
      </c>
      <c r="G146" s="83">
        <v>3.3000000000000002E-2</v>
      </c>
      <c r="H146" s="189">
        <v>4.759615384615385</v>
      </c>
    </row>
    <row r="147" spans="1:8" ht="20.100000000000001" customHeight="1" x14ac:dyDescent="0.2">
      <c r="A147" s="83" t="s">
        <v>161</v>
      </c>
      <c r="B147" s="92" t="s">
        <v>42</v>
      </c>
      <c r="C147" s="83" t="s">
        <v>2</v>
      </c>
      <c r="D147" s="83">
        <v>96</v>
      </c>
      <c r="E147" s="179">
        <v>266000</v>
      </c>
      <c r="F147" s="179">
        <v>106.57051282051282</v>
      </c>
      <c r="G147" s="83">
        <v>3.3000000000000002E-2</v>
      </c>
      <c r="H147" s="189">
        <v>3.5168269230769234</v>
      </c>
    </row>
    <row r="148" spans="1:8" ht="20.100000000000001" customHeight="1" x14ac:dyDescent="0.2">
      <c r="A148" s="83" t="s">
        <v>161</v>
      </c>
      <c r="B148" s="92" t="s">
        <v>3</v>
      </c>
      <c r="C148" s="83" t="s">
        <v>2</v>
      </c>
      <c r="D148" s="83">
        <v>96</v>
      </c>
      <c r="E148" s="179">
        <v>590000</v>
      </c>
      <c r="F148" s="179">
        <v>236.37820512820514</v>
      </c>
      <c r="G148" s="83">
        <v>3.3000000000000002E-2</v>
      </c>
      <c r="H148" s="189">
        <v>7.8004807692307701</v>
      </c>
    </row>
    <row r="149" spans="1:8" ht="55.5" customHeight="1" x14ac:dyDescent="0.2">
      <c r="A149" s="83">
        <v>2</v>
      </c>
      <c r="B149" s="92" t="s">
        <v>320</v>
      </c>
      <c r="C149" s="92"/>
      <c r="D149" s="92"/>
      <c r="E149" s="92"/>
      <c r="F149" s="48"/>
      <c r="G149" s="92"/>
      <c r="H149" s="104">
        <v>35.850236346153849</v>
      </c>
    </row>
    <row r="150" spans="1:8" ht="20.100000000000001" customHeight="1" x14ac:dyDescent="0.2">
      <c r="A150" s="83" t="s">
        <v>161</v>
      </c>
      <c r="B150" s="92" t="s">
        <v>50</v>
      </c>
      <c r="C150" s="83" t="s">
        <v>2</v>
      </c>
      <c r="D150" s="83">
        <v>60</v>
      </c>
      <c r="E150" s="179">
        <v>1072727</v>
      </c>
      <c r="F150" s="179">
        <v>687.64551282051286</v>
      </c>
      <c r="G150" s="83">
        <v>2.3099999999999999E-2</v>
      </c>
      <c r="H150" s="189">
        <v>15.884611346153847</v>
      </c>
    </row>
    <row r="151" spans="1:8" ht="20.100000000000001" customHeight="1" x14ac:dyDescent="0.2">
      <c r="A151" s="83" t="s">
        <v>161</v>
      </c>
      <c r="B151" s="92" t="s">
        <v>301</v>
      </c>
      <c r="C151" s="83" t="s">
        <v>2</v>
      </c>
      <c r="D151" s="83">
        <v>60</v>
      </c>
      <c r="E151" s="179">
        <v>250000</v>
      </c>
      <c r="F151" s="179">
        <v>160.25641025641025</v>
      </c>
      <c r="G151" s="83">
        <v>3.9E-2</v>
      </c>
      <c r="H151" s="189">
        <v>6.25</v>
      </c>
    </row>
    <row r="152" spans="1:8" ht="20.100000000000001" customHeight="1" x14ac:dyDescent="0.2">
      <c r="A152" s="83" t="s">
        <v>161</v>
      </c>
      <c r="B152" s="92" t="s">
        <v>52</v>
      </c>
      <c r="C152" s="83" t="s">
        <v>5</v>
      </c>
      <c r="D152" s="83">
        <v>36</v>
      </c>
      <c r="E152" s="179">
        <v>135000</v>
      </c>
      <c r="F152" s="179">
        <v>144.23076923076923</v>
      </c>
      <c r="G152" s="83">
        <v>2.3099999999999999E-2</v>
      </c>
      <c r="H152" s="189">
        <v>3.3317307692307692</v>
      </c>
    </row>
    <row r="153" spans="1:8" ht="20.100000000000001" customHeight="1" x14ac:dyDescent="0.2">
      <c r="A153" s="83" t="s">
        <v>161</v>
      </c>
      <c r="B153" s="92" t="s">
        <v>42</v>
      </c>
      <c r="C153" s="83" t="s">
        <v>2</v>
      </c>
      <c r="D153" s="83">
        <v>96</v>
      </c>
      <c r="E153" s="179">
        <v>266000</v>
      </c>
      <c r="F153" s="179">
        <v>106.57051282051282</v>
      </c>
      <c r="G153" s="83">
        <v>4.6199999999999998E-2</v>
      </c>
      <c r="H153" s="189">
        <v>4.9235576923076918</v>
      </c>
    </row>
    <row r="154" spans="1:8" ht="20.100000000000001" customHeight="1" x14ac:dyDescent="0.2">
      <c r="A154" s="83" t="s">
        <v>161</v>
      </c>
      <c r="B154" s="92" t="s">
        <v>3</v>
      </c>
      <c r="C154" s="83" t="s">
        <v>2</v>
      </c>
      <c r="D154" s="83">
        <v>96</v>
      </c>
      <c r="E154" s="179">
        <v>590000</v>
      </c>
      <c r="F154" s="179">
        <v>236.37820512820514</v>
      </c>
      <c r="G154" s="83">
        <v>2.3099999999999999E-2</v>
      </c>
      <c r="H154" s="189">
        <v>5.4603365384615383</v>
      </c>
    </row>
    <row r="155" spans="1:8" ht="36.75" customHeight="1" x14ac:dyDescent="0.2">
      <c r="A155" s="83">
        <v>3</v>
      </c>
      <c r="B155" s="92" t="s">
        <v>325</v>
      </c>
      <c r="C155" s="92"/>
      <c r="D155" s="92"/>
      <c r="E155" s="92"/>
      <c r="F155" s="48"/>
      <c r="G155" s="92"/>
      <c r="H155" s="104">
        <v>209.195165</v>
      </c>
    </row>
    <row r="156" spans="1:8" ht="20.100000000000001" customHeight="1" x14ac:dyDescent="0.2">
      <c r="A156" s="83" t="s">
        <v>161</v>
      </c>
      <c r="B156" s="92" t="s">
        <v>216</v>
      </c>
      <c r="C156" s="83" t="s">
        <v>5</v>
      </c>
      <c r="D156" s="83">
        <v>12</v>
      </c>
      <c r="E156" s="179">
        <v>100000</v>
      </c>
      <c r="F156" s="179">
        <v>320.5128205128205</v>
      </c>
      <c r="G156" s="83">
        <v>0.1716</v>
      </c>
      <c r="H156" s="189">
        <v>55</v>
      </c>
    </row>
    <row r="157" spans="1:8" ht="20.100000000000001" customHeight="1" x14ac:dyDescent="0.2">
      <c r="A157" s="83" t="s">
        <v>161</v>
      </c>
      <c r="B157" s="92" t="s">
        <v>50</v>
      </c>
      <c r="C157" s="83" t="s">
        <v>2</v>
      </c>
      <c r="D157" s="83">
        <v>60</v>
      </c>
      <c r="E157" s="179">
        <v>1072727</v>
      </c>
      <c r="F157" s="179">
        <v>687.64551282051286</v>
      </c>
      <c r="G157" s="83">
        <v>3.1199999999999999E-2</v>
      </c>
      <c r="H157" s="189">
        <v>21.454540000000001</v>
      </c>
    </row>
    <row r="158" spans="1:8" ht="20.100000000000001" customHeight="1" x14ac:dyDescent="0.2">
      <c r="A158" s="83" t="s">
        <v>161</v>
      </c>
      <c r="B158" s="92" t="s">
        <v>301</v>
      </c>
      <c r="C158" s="83" t="s">
        <v>2</v>
      </c>
      <c r="D158" s="83">
        <v>60</v>
      </c>
      <c r="E158" s="179">
        <v>250000</v>
      </c>
      <c r="F158" s="179">
        <v>160.25641025641025</v>
      </c>
      <c r="G158" s="83">
        <v>3.1199999999999999E-2</v>
      </c>
      <c r="H158" s="189">
        <v>4.9999999999999991</v>
      </c>
    </row>
    <row r="159" spans="1:8" ht="20.100000000000001" customHeight="1" x14ac:dyDescent="0.2">
      <c r="A159" s="83" t="s">
        <v>161</v>
      </c>
      <c r="B159" s="92" t="s">
        <v>52</v>
      </c>
      <c r="C159" s="83" t="s">
        <v>5</v>
      </c>
      <c r="D159" s="83">
        <v>36</v>
      </c>
      <c r="E159" s="179">
        <v>135000</v>
      </c>
      <c r="F159" s="179">
        <v>144.23076923076923</v>
      </c>
      <c r="G159" s="83">
        <v>0.1716</v>
      </c>
      <c r="H159" s="189">
        <v>24.75</v>
      </c>
    </row>
    <row r="160" spans="1:8" ht="20.100000000000001" customHeight="1" x14ac:dyDescent="0.2">
      <c r="A160" s="83" t="s">
        <v>161</v>
      </c>
      <c r="B160" s="92" t="s">
        <v>42</v>
      </c>
      <c r="C160" s="83" t="s">
        <v>2</v>
      </c>
      <c r="D160" s="83">
        <v>96</v>
      </c>
      <c r="E160" s="179">
        <v>266000</v>
      </c>
      <c r="F160" s="179">
        <v>106.57051282051282</v>
      </c>
      <c r="G160" s="83">
        <v>0.1716</v>
      </c>
      <c r="H160" s="189">
        <v>18.287500000000001</v>
      </c>
    </row>
    <row r="161" spans="1:8" ht="20.100000000000001" customHeight="1" x14ac:dyDescent="0.2">
      <c r="A161" s="83" t="s">
        <v>161</v>
      </c>
      <c r="B161" s="92" t="s">
        <v>3</v>
      </c>
      <c r="C161" s="83" t="s">
        <v>2</v>
      </c>
      <c r="D161" s="83">
        <v>96</v>
      </c>
      <c r="E161" s="179">
        <v>590000</v>
      </c>
      <c r="F161" s="179">
        <v>236.37820512820514</v>
      </c>
      <c r="G161" s="83">
        <v>0.1716</v>
      </c>
      <c r="H161" s="189">
        <v>40.5625</v>
      </c>
    </row>
    <row r="162" spans="1:8" ht="20.100000000000001" customHeight="1" x14ac:dyDescent="0.2">
      <c r="A162" s="83" t="s">
        <v>161</v>
      </c>
      <c r="B162" s="92" t="s">
        <v>326</v>
      </c>
      <c r="C162" s="83" t="s">
        <v>2</v>
      </c>
      <c r="D162" s="83">
        <v>96</v>
      </c>
      <c r="E162" s="179">
        <v>2825000</v>
      </c>
      <c r="F162" s="179">
        <v>1131.8108974358975</v>
      </c>
      <c r="G162" s="83">
        <v>3.9E-2</v>
      </c>
      <c r="H162" s="189">
        <v>44.140625</v>
      </c>
    </row>
    <row r="163" spans="1:8" ht="20.100000000000001" customHeight="1" x14ac:dyDescent="0.2">
      <c r="A163" s="180" t="s">
        <v>367</v>
      </c>
      <c r="B163" s="58" t="s">
        <v>344</v>
      </c>
    </row>
    <row r="164" spans="1:8" ht="20.100000000000001" customHeight="1" x14ac:dyDescent="0.2">
      <c r="A164" s="166"/>
      <c r="B164" s="131" t="s">
        <v>368</v>
      </c>
    </row>
    <row r="165" spans="1:8" ht="30" x14ac:dyDescent="0.2">
      <c r="A165" s="47" t="s">
        <v>173</v>
      </c>
      <c r="B165" s="47" t="s">
        <v>7</v>
      </c>
      <c r="C165" s="47" t="s">
        <v>1</v>
      </c>
      <c r="D165" s="47" t="s">
        <v>55</v>
      </c>
      <c r="E165" s="1" t="s">
        <v>220</v>
      </c>
      <c r="F165" s="1" t="s">
        <v>66</v>
      </c>
      <c r="G165" s="47" t="s">
        <v>195</v>
      </c>
      <c r="H165" s="1" t="s">
        <v>375</v>
      </c>
    </row>
    <row r="166" spans="1:8" ht="20.100000000000001" customHeight="1" x14ac:dyDescent="0.2">
      <c r="A166" s="83">
        <v>1</v>
      </c>
      <c r="B166" s="92" t="s">
        <v>363</v>
      </c>
      <c r="C166" s="92"/>
      <c r="D166" s="92"/>
      <c r="E166" s="179"/>
      <c r="F166" s="179"/>
      <c r="G166" s="92"/>
      <c r="H166" s="190">
        <v>2500.180940384616</v>
      </c>
    </row>
    <row r="167" spans="1:8" ht="20.100000000000001" customHeight="1" x14ac:dyDescent="0.2">
      <c r="A167" s="83" t="s">
        <v>161</v>
      </c>
      <c r="B167" s="92" t="s">
        <v>216</v>
      </c>
      <c r="C167" s="83" t="s">
        <v>5</v>
      </c>
      <c r="D167" s="83">
        <v>12</v>
      </c>
      <c r="E167" s="179">
        <v>100000</v>
      </c>
      <c r="F167" s="179">
        <v>320.5128205128205</v>
      </c>
      <c r="G167" s="83">
        <v>0.13</v>
      </c>
      <c r="H167" s="189">
        <v>41.666666666666664</v>
      </c>
    </row>
    <row r="168" spans="1:8" ht="20.100000000000001" customHeight="1" x14ac:dyDescent="0.2">
      <c r="A168" s="83" t="s">
        <v>161</v>
      </c>
      <c r="B168" s="92" t="s">
        <v>369</v>
      </c>
      <c r="C168" s="83" t="s">
        <v>4</v>
      </c>
      <c r="D168" s="83">
        <v>3</v>
      </c>
      <c r="E168" s="179">
        <v>12000</v>
      </c>
      <c r="F168" s="179">
        <v>153.84615384615384</v>
      </c>
      <c r="G168" s="83">
        <v>0.13</v>
      </c>
      <c r="H168" s="189">
        <v>20</v>
      </c>
    </row>
    <row r="169" spans="1:8" ht="20.100000000000001" customHeight="1" x14ac:dyDescent="0.2">
      <c r="A169" s="83" t="s">
        <v>161</v>
      </c>
      <c r="B169" s="92" t="s">
        <v>370</v>
      </c>
      <c r="C169" s="83" t="s">
        <v>2</v>
      </c>
      <c r="D169" s="83">
        <v>6</v>
      </c>
      <c r="E169" s="179">
        <v>1800</v>
      </c>
      <c r="F169" s="179">
        <v>11.538461538461538</v>
      </c>
      <c r="G169" s="83">
        <v>0.13</v>
      </c>
      <c r="H169" s="189">
        <v>1.5</v>
      </c>
    </row>
    <row r="170" spans="1:8" ht="20.100000000000001" customHeight="1" x14ac:dyDescent="0.2">
      <c r="A170" s="83" t="s">
        <v>161</v>
      </c>
      <c r="B170" s="92" t="s">
        <v>371</v>
      </c>
      <c r="C170" s="83" t="s">
        <v>2</v>
      </c>
      <c r="D170" s="83">
        <v>60</v>
      </c>
      <c r="E170" s="179">
        <v>491000</v>
      </c>
      <c r="F170" s="179">
        <v>314.74358974358972</v>
      </c>
      <c r="G170" s="83">
        <v>0.01</v>
      </c>
      <c r="H170" s="189">
        <v>3.1474358974358974</v>
      </c>
    </row>
    <row r="171" spans="1:8" ht="20.100000000000001" customHeight="1" x14ac:dyDescent="0.2">
      <c r="A171" s="83" t="s">
        <v>161</v>
      </c>
      <c r="B171" s="92" t="s">
        <v>372</v>
      </c>
      <c r="C171" s="83" t="s">
        <v>2</v>
      </c>
      <c r="D171" s="83">
        <v>12</v>
      </c>
      <c r="E171" s="179">
        <v>350000</v>
      </c>
      <c r="F171" s="179">
        <v>1121.7948717948718</v>
      </c>
      <c r="G171" s="83">
        <v>1.67</v>
      </c>
      <c r="H171" s="189">
        <v>1873.3974358974358</v>
      </c>
    </row>
    <row r="172" spans="1:8" ht="20.100000000000001" customHeight="1" x14ac:dyDescent="0.2">
      <c r="A172" s="83" t="s">
        <v>161</v>
      </c>
      <c r="B172" s="92" t="s">
        <v>373</v>
      </c>
      <c r="C172" s="83" t="s">
        <v>2</v>
      </c>
      <c r="D172" s="83">
        <v>48</v>
      </c>
      <c r="E172" s="179">
        <v>350000</v>
      </c>
      <c r="F172" s="179">
        <v>280.44871794871796</v>
      </c>
      <c r="G172" s="83">
        <v>1.67</v>
      </c>
      <c r="H172" s="189">
        <v>468.34935897435895</v>
      </c>
    </row>
    <row r="173" spans="1:8" ht="20.100000000000001" customHeight="1" x14ac:dyDescent="0.2">
      <c r="A173" s="83" t="s">
        <v>161</v>
      </c>
      <c r="B173" s="92" t="s">
        <v>50</v>
      </c>
      <c r="C173" s="83" t="s">
        <v>2</v>
      </c>
      <c r="D173" s="83">
        <v>60</v>
      </c>
      <c r="E173" s="179">
        <v>1072727</v>
      </c>
      <c r="F173" s="179">
        <v>687.64551282051286</v>
      </c>
      <c r="G173" s="83">
        <v>0.02</v>
      </c>
      <c r="H173" s="189">
        <v>13.752910256410258</v>
      </c>
    </row>
    <row r="174" spans="1:8" ht="20.100000000000001" customHeight="1" x14ac:dyDescent="0.2">
      <c r="A174" s="83" t="s">
        <v>161</v>
      </c>
      <c r="B174" s="92" t="s">
        <v>301</v>
      </c>
      <c r="C174" s="83" t="s">
        <v>2</v>
      </c>
      <c r="D174" s="83">
        <v>60</v>
      </c>
      <c r="E174" s="179">
        <v>250000</v>
      </c>
      <c r="F174" s="179">
        <v>160.25641025641025</v>
      </c>
      <c r="G174" s="83">
        <v>0.02</v>
      </c>
      <c r="H174" s="189">
        <v>3.2051282051282048</v>
      </c>
    </row>
    <row r="175" spans="1:8" ht="20.100000000000001" customHeight="1" x14ac:dyDescent="0.2">
      <c r="A175" s="83" t="s">
        <v>161</v>
      </c>
      <c r="B175" s="92" t="s">
        <v>52</v>
      </c>
      <c r="C175" s="83" t="s">
        <v>5</v>
      </c>
      <c r="D175" s="83">
        <v>36</v>
      </c>
      <c r="E175" s="179">
        <v>135000</v>
      </c>
      <c r="F175" s="179">
        <v>144.23076923076923</v>
      </c>
      <c r="G175" s="83">
        <v>0.13</v>
      </c>
      <c r="H175" s="189">
        <v>18.75</v>
      </c>
    </row>
    <row r="176" spans="1:8" ht="20.100000000000001" customHeight="1" x14ac:dyDescent="0.2">
      <c r="A176" s="83" t="s">
        <v>161</v>
      </c>
      <c r="B176" s="92" t="s">
        <v>53</v>
      </c>
      <c r="C176" s="83" t="s">
        <v>2</v>
      </c>
      <c r="D176" s="83">
        <v>60</v>
      </c>
      <c r="E176" s="179">
        <v>2773000</v>
      </c>
      <c r="F176" s="179">
        <v>1777.5641025641025</v>
      </c>
      <c r="G176" s="83">
        <v>0.01</v>
      </c>
      <c r="H176" s="189">
        <v>17.775641025641026</v>
      </c>
    </row>
    <row r="177" spans="1:9" ht="20.100000000000001" customHeight="1" x14ac:dyDescent="0.2">
      <c r="A177" s="83" t="s">
        <v>161</v>
      </c>
      <c r="B177" s="92" t="s">
        <v>283</v>
      </c>
      <c r="C177" s="83" t="s">
        <v>2</v>
      </c>
      <c r="D177" s="83">
        <v>60</v>
      </c>
      <c r="E177" s="179">
        <v>12272727</v>
      </c>
      <c r="F177" s="179">
        <v>7867.1326923076922</v>
      </c>
      <c r="G177" s="83">
        <v>1E-3</v>
      </c>
      <c r="H177" s="189">
        <v>7.8671326923076927</v>
      </c>
    </row>
    <row r="178" spans="1:9" ht="20.100000000000001" customHeight="1" x14ac:dyDescent="0.2">
      <c r="A178" s="83" t="s">
        <v>161</v>
      </c>
      <c r="B178" s="92" t="s">
        <v>374</v>
      </c>
      <c r="C178" s="83" t="s">
        <v>2</v>
      </c>
      <c r="D178" s="83">
        <v>6</v>
      </c>
      <c r="E178" s="179">
        <v>120000</v>
      </c>
      <c r="F178" s="179">
        <v>769.23076923076928</v>
      </c>
      <c r="G178" s="83">
        <v>0.04</v>
      </c>
      <c r="H178" s="189">
        <v>30.769230769230774</v>
      </c>
    </row>
    <row r="179" spans="1:9" ht="30.75" customHeight="1" x14ac:dyDescent="0.2">
      <c r="A179" s="83">
        <v>2</v>
      </c>
      <c r="B179" s="92" t="s">
        <v>361</v>
      </c>
      <c r="C179" s="92"/>
      <c r="D179" s="92"/>
      <c r="E179" s="179"/>
      <c r="F179" s="179"/>
      <c r="G179" s="92"/>
      <c r="H179" s="190">
        <v>120.67132307692307</v>
      </c>
    </row>
    <row r="180" spans="1:9" ht="20.100000000000001" customHeight="1" x14ac:dyDescent="0.2">
      <c r="A180" s="83" t="s">
        <v>161</v>
      </c>
      <c r="B180" s="92" t="s">
        <v>50</v>
      </c>
      <c r="C180" s="83" t="s">
        <v>2</v>
      </c>
      <c r="D180" s="83">
        <v>60</v>
      </c>
      <c r="E180" s="179">
        <v>1072727</v>
      </c>
      <c r="F180" s="179">
        <v>687.64551282051286</v>
      </c>
      <c r="G180" s="83">
        <v>3.2000000000000001E-2</v>
      </c>
      <c r="H180" s="189">
        <v>22.004656410256413</v>
      </c>
    </row>
    <row r="181" spans="1:9" ht="20.100000000000001" customHeight="1" x14ac:dyDescent="0.2">
      <c r="A181" s="83" t="s">
        <v>161</v>
      </c>
      <c r="B181" s="92" t="s">
        <v>301</v>
      </c>
      <c r="C181" s="83" t="s">
        <v>2</v>
      </c>
      <c r="D181" s="83">
        <v>60</v>
      </c>
      <c r="E181" s="179">
        <v>250000</v>
      </c>
      <c r="F181" s="179">
        <v>160.25641025641025</v>
      </c>
      <c r="G181" s="83">
        <v>3.2000000000000001E-2</v>
      </c>
      <c r="H181" s="189">
        <v>5.1282051282051277</v>
      </c>
    </row>
    <row r="182" spans="1:9" ht="20.100000000000001" customHeight="1" x14ac:dyDescent="0.2">
      <c r="A182" s="83" t="s">
        <v>161</v>
      </c>
      <c r="B182" s="92" t="s">
        <v>52</v>
      </c>
      <c r="C182" s="83" t="s">
        <v>5</v>
      </c>
      <c r="D182" s="83">
        <v>36</v>
      </c>
      <c r="E182" s="179">
        <v>135000</v>
      </c>
      <c r="F182" s="179">
        <v>144.23076923076923</v>
      </c>
      <c r="G182" s="83">
        <v>0.192</v>
      </c>
      <c r="H182" s="189">
        <v>27.692307692307693</v>
      </c>
    </row>
    <row r="183" spans="1:9" ht="20.100000000000001" customHeight="1" x14ac:dyDescent="0.2">
      <c r="A183" s="83" t="s">
        <v>161</v>
      </c>
      <c r="B183" s="92" t="s">
        <v>42</v>
      </c>
      <c r="C183" s="83" t="s">
        <v>2</v>
      </c>
      <c r="D183" s="83">
        <v>96</v>
      </c>
      <c r="E183" s="179">
        <v>266000</v>
      </c>
      <c r="F183" s="179">
        <v>106.57051282051282</v>
      </c>
      <c r="G183" s="83">
        <v>0.192</v>
      </c>
      <c r="H183" s="189">
        <v>20.46153846153846</v>
      </c>
    </row>
    <row r="184" spans="1:9" ht="20.100000000000001" customHeight="1" x14ac:dyDescent="0.2">
      <c r="A184" s="83" t="s">
        <v>161</v>
      </c>
      <c r="B184" s="92" t="s">
        <v>3</v>
      </c>
      <c r="C184" s="83" t="s">
        <v>2</v>
      </c>
      <c r="D184" s="83">
        <v>96</v>
      </c>
      <c r="E184" s="179">
        <v>590000</v>
      </c>
      <c r="F184" s="179">
        <v>236.37820512820514</v>
      </c>
      <c r="G184" s="83">
        <v>0.192</v>
      </c>
      <c r="H184" s="189">
        <v>45.384615384615387</v>
      </c>
    </row>
    <row r="185" spans="1:9" ht="20.100000000000001" customHeight="1" x14ac:dyDescent="0.2">
      <c r="B185" s="133" t="s">
        <v>81</v>
      </c>
    </row>
    <row r="186" spans="1:9" ht="47.25" customHeight="1" x14ac:dyDescent="0.2">
      <c r="B186" s="244" t="s">
        <v>376</v>
      </c>
      <c r="C186" s="244"/>
      <c r="D186" s="244"/>
      <c r="E186" s="244"/>
      <c r="F186" s="244"/>
      <c r="G186" s="244"/>
      <c r="H186" s="244"/>
    </row>
    <row r="187" spans="1:9" ht="33" customHeight="1" x14ac:dyDescent="0.2">
      <c r="B187" s="244" t="s">
        <v>366</v>
      </c>
      <c r="C187" s="244"/>
      <c r="D187" s="244"/>
      <c r="E187" s="244"/>
      <c r="F187" s="244"/>
      <c r="G187" s="244"/>
      <c r="H187" s="244"/>
      <c r="I187" s="191"/>
    </row>
    <row r="188" spans="1:9" ht="20.100000000000001" customHeight="1" x14ac:dyDescent="0.2">
      <c r="A188" s="180" t="s">
        <v>402</v>
      </c>
      <c r="B188" s="58" t="s">
        <v>391</v>
      </c>
      <c r="C188" s="191"/>
      <c r="D188" s="191"/>
      <c r="E188" s="191"/>
      <c r="F188" s="191"/>
      <c r="G188" s="191"/>
      <c r="H188" s="191"/>
    </row>
    <row r="189" spans="1:9" ht="20.100000000000001" customHeight="1" x14ac:dyDescent="0.2">
      <c r="A189" s="166"/>
      <c r="B189" s="131" t="s">
        <v>403</v>
      </c>
    </row>
    <row r="190" spans="1:9" ht="36.75" customHeight="1" x14ac:dyDescent="0.2">
      <c r="A190" s="47" t="s">
        <v>173</v>
      </c>
      <c r="B190" s="47" t="s">
        <v>7</v>
      </c>
      <c r="C190" s="47" t="s">
        <v>1</v>
      </c>
      <c r="D190" s="1" t="s">
        <v>55</v>
      </c>
      <c r="E190" s="1" t="s">
        <v>220</v>
      </c>
      <c r="F190" s="47" t="s">
        <v>66</v>
      </c>
      <c r="G190" s="47" t="s">
        <v>404</v>
      </c>
      <c r="H190" s="47" t="s">
        <v>285</v>
      </c>
    </row>
    <row r="191" spans="1:9" ht="22.5" customHeight="1" x14ac:dyDescent="0.2">
      <c r="A191" s="83">
        <v>1</v>
      </c>
      <c r="B191" s="92" t="s">
        <v>391</v>
      </c>
      <c r="C191" s="92"/>
      <c r="D191" s="92"/>
      <c r="E191" s="92"/>
      <c r="G191" s="92"/>
      <c r="H191" s="190">
        <v>99.095107051282056</v>
      </c>
    </row>
    <row r="192" spans="1:9" ht="22.5" customHeight="1" x14ac:dyDescent="0.2">
      <c r="A192" s="83" t="s">
        <v>161</v>
      </c>
      <c r="B192" s="92" t="s">
        <v>216</v>
      </c>
      <c r="C192" s="83" t="s">
        <v>5</v>
      </c>
      <c r="D192" s="83">
        <v>12</v>
      </c>
      <c r="E192" s="179">
        <v>100000</v>
      </c>
      <c r="F192" s="179">
        <v>320.5128205128205</v>
      </c>
      <c r="G192" s="83">
        <v>5.5999999999999999E-3</v>
      </c>
      <c r="H192" s="189">
        <v>1.7948717948717947</v>
      </c>
    </row>
    <row r="193" spans="1:8" ht="22.5" customHeight="1" x14ac:dyDescent="0.2">
      <c r="A193" s="83" t="s">
        <v>161</v>
      </c>
      <c r="B193" s="92" t="s">
        <v>369</v>
      </c>
      <c r="C193" s="83" t="s">
        <v>4</v>
      </c>
      <c r="D193" s="83">
        <v>3</v>
      </c>
      <c r="E193" s="179">
        <v>12000</v>
      </c>
      <c r="F193" s="179">
        <v>153.84615384615384</v>
      </c>
      <c r="G193" s="83">
        <v>0.10150000000000001</v>
      </c>
      <c r="H193" s="189">
        <v>15.615384615384615</v>
      </c>
    </row>
    <row r="194" spans="1:8" ht="22.5" customHeight="1" x14ac:dyDescent="0.2">
      <c r="A194" s="83" t="s">
        <v>161</v>
      </c>
      <c r="B194" s="92" t="s">
        <v>370</v>
      </c>
      <c r="C194" s="83" t="s">
        <v>2</v>
      </c>
      <c r="D194" s="83">
        <v>6</v>
      </c>
      <c r="E194" s="179">
        <v>1800</v>
      </c>
      <c r="F194" s="179">
        <v>11.538461538461538</v>
      </c>
      <c r="G194" s="83">
        <v>0.10150000000000001</v>
      </c>
      <c r="H194" s="189">
        <v>1.1711538461538462</v>
      </c>
    </row>
    <row r="195" spans="1:8" ht="22.5" customHeight="1" x14ac:dyDescent="0.2">
      <c r="A195" s="83" t="s">
        <v>161</v>
      </c>
      <c r="B195" s="92" t="s">
        <v>371</v>
      </c>
      <c r="C195" s="83" t="s">
        <v>2</v>
      </c>
      <c r="D195" s="83">
        <v>60</v>
      </c>
      <c r="E195" s="179">
        <v>491000</v>
      </c>
      <c r="F195" s="179">
        <v>314.74358974358972</v>
      </c>
      <c r="G195" s="83">
        <v>0.01</v>
      </c>
      <c r="H195" s="189">
        <v>3.1474358974358974</v>
      </c>
    </row>
    <row r="196" spans="1:8" ht="22.5" customHeight="1" x14ac:dyDescent="0.2">
      <c r="A196" s="83" t="s">
        <v>161</v>
      </c>
      <c r="B196" s="92" t="s">
        <v>50</v>
      </c>
      <c r="C196" s="83" t="s">
        <v>2</v>
      </c>
      <c r="D196" s="83">
        <v>60</v>
      </c>
      <c r="E196" s="179">
        <v>1072727</v>
      </c>
      <c r="F196" s="179">
        <v>687.64551282051286</v>
      </c>
      <c r="G196" s="83">
        <v>0.02</v>
      </c>
      <c r="H196" s="189">
        <v>13.752910256410258</v>
      </c>
    </row>
    <row r="197" spans="1:8" ht="22.5" customHeight="1" x14ac:dyDescent="0.2">
      <c r="A197" s="83" t="s">
        <v>161</v>
      </c>
      <c r="B197" s="92" t="s">
        <v>301</v>
      </c>
      <c r="C197" s="83" t="s">
        <v>2</v>
      </c>
      <c r="D197" s="83">
        <v>60</v>
      </c>
      <c r="E197" s="179">
        <v>250000</v>
      </c>
      <c r="F197" s="179">
        <v>160.25641025641025</v>
      </c>
      <c r="G197" s="83">
        <v>0.02</v>
      </c>
      <c r="H197" s="189">
        <v>3.2051282051282048</v>
      </c>
    </row>
    <row r="198" spans="1:8" ht="22.5" customHeight="1" x14ac:dyDescent="0.2">
      <c r="A198" s="83" t="s">
        <v>161</v>
      </c>
      <c r="B198" s="92" t="s">
        <v>52</v>
      </c>
      <c r="C198" s="83" t="s">
        <v>5</v>
      </c>
      <c r="D198" s="83">
        <v>36</v>
      </c>
      <c r="E198" s="179">
        <v>135000</v>
      </c>
      <c r="F198" s="179">
        <v>144.23076923076923</v>
      </c>
      <c r="G198" s="83">
        <v>0.13</v>
      </c>
      <c r="H198" s="189">
        <v>18.75</v>
      </c>
    </row>
    <row r="199" spans="1:8" ht="15.75" x14ac:dyDescent="0.2">
      <c r="A199" s="83" t="s">
        <v>161</v>
      </c>
      <c r="B199" s="92" t="s">
        <v>53</v>
      </c>
      <c r="C199" s="83" t="s">
        <v>2</v>
      </c>
      <c r="D199" s="83">
        <v>60</v>
      </c>
      <c r="E199" s="179">
        <v>2773000</v>
      </c>
      <c r="F199" s="179">
        <v>1777.5641025641025</v>
      </c>
      <c r="G199" s="83">
        <v>1.6999999999999999E-3</v>
      </c>
      <c r="H199" s="189">
        <v>3.0218589743589743</v>
      </c>
    </row>
    <row r="200" spans="1:8" ht="15.75" x14ac:dyDescent="0.2">
      <c r="A200" s="83" t="s">
        <v>161</v>
      </c>
      <c r="B200" s="92" t="s">
        <v>283</v>
      </c>
      <c r="C200" s="83" t="s">
        <v>2</v>
      </c>
      <c r="D200" s="83">
        <v>60</v>
      </c>
      <c r="E200" s="179">
        <v>12272727</v>
      </c>
      <c r="F200" s="179">
        <v>7867.1326923076922</v>
      </c>
      <c r="G200" s="83">
        <v>1E-3</v>
      </c>
      <c r="H200" s="189">
        <v>7.8671326923076927</v>
      </c>
    </row>
    <row r="201" spans="1:8" ht="22.5" customHeight="1" x14ac:dyDescent="0.2">
      <c r="A201" s="83" t="s">
        <v>161</v>
      </c>
      <c r="B201" s="92" t="s">
        <v>374</v>
      </c>
      <c r="C201" s="83" t="s">
        <v>2</v>
      </c>
      <c r="D201" s="83">
        <v>6</v>
      </c>
      <c r="E201" s="179">
        <v>120000</v>
      </c>
      <c r="F201" s="179">
        <v>769.23076923076928</v>
      </c>
      <c r="G201" s="83">
        <v>0.04</v>
      </c>
      <c r="H201" s="189">
        <v>30.769230769230774</v>
      </c>
    </row>
    <row r="202" spans="1:8" ht="20.100000000000001" customHeight="1" x14ac:dyDescent="0.2">
      <c r="B202" s="133" t="s">
        <v>81</v>
      </c>
    </row>
    <row r="203" spans="1:8" ht="56.25" customHeight="1" x14ac:dyDescent="0.2">
      <c r="B203" s="244" t="s">
        <v>405</v>
      </c>
      <c r="C203" s="244"/>
      <c r="D203" s="244"/>
      <c r="E203" s="244"/>
      <c r="F203" s="244"/>
      <c r="G203" s="244"/>
      <c r="H203" s="244"/>
    </row>
    <row r="204" spans="1:8" ht="35.25" customHeight="1" x14ac:dyDescent="0.2">
      <c r="B204" s="255" t="s">
        <v>406</v>
      </c>
      <c r="C204" s="244"/>
      <c r="D204" s="244"/>
      <c r="E204" s="244"/>
      <c r="F204" s="244"/>
      <c r="G204" s="244"/>
      <c r="H204" s="244"/>
    </row>
    <row r="205" spans="1:8" ht="20.100000000000001" customHeight="1" x14ac:dyDescent="0.2">
      <c r="A205" s="180" t="s">
        <v>463</v>
      </c>
      <c r="B205" s="58" t="s">
        <v>412</v>
      </c>
    </row>
    <row r="206" spans="1:8" ht="20.100000000000001" customHeight="1" x14ac:dyDescent="0.2">
      <c r="A206" s="166"/>
      <c r="B206" s="131" t="s">
        <v>429</v>
      </c>
    </row>
    <row r="207" spans="1:8" ht="39" customHeight="1" x14ac:dyDescent="0.2">
      <c r="A207" s="47" t="s">
        <v>173</v>
      </c>
      <c r="B207" s="47" t="s">
        <v>7</v>
      </c>
      <c r="C207" s="47" t="s">
        <v>1</v>
      </c>
      <c r="D207" s="47" t="s">
        <v>55</v>
      </c>
      <c r="E207" s="1" t="s">
        <v>220</v>
      </c>
      <c r="F207" s="47" t="s">
        <v>66</v>
      </c>
      <c r="G207" s="47" t="s">
        <v>195</v>
      </c>
      <c r="H207" s="47" t="s">
        <v>15</v>
      </c>
    </row>
    <row r="208" spans="1:8" ht="34.5" customHeight="1" x14ac:dyDescent="0.2">
      <c r="A208" s="83">
        <v>1</v>
      </c>
      <c r="B208" s="92" t="s">
        <v>430</v>
      </c>
      <c r="C208" s="92"/>
      <c r="D208" s="92"/>
      <c r="E208" s="92"/>
      <c r="G208" s="92"/>
      <c r="H208" s="190">
        <v>22.776223076923078</v>
      </c>
    </row>
    <row r="209" spans="1:8" ht="20.100000000000001" customHeight="1" x14ac:dyDescent="0.2">
      <c r="A209" s="83" t="s">
        <v>161</v>
      </c>
      <c r="B209" s="92" t="s">
        <v>216</v>
      </c>
      <c r="C209" s="83" t="s">
        <v>5</v>
      </c>
      <c r="D209" s="83">
        <v>12</v>
      </c>
      <c r="E209" s="179">
        <v>100000</v>
      </c>
      <c r="F209" s="179">
        <v>320.5128205128205</v>
      </c>
      <c r="G209" s="83">
        <v>2.4E-2</v>
      </c>
      <c r="H209" s="189">
        <v>7.6923076923076925</v>
      </c>
    </row>
    <row r="210" spans="1:8" ht="20.100000000000001" customHeight="1" x14ac:dyDescent="0.2">
      <c r="A210" s="83" t="s">
        <v>161</v>
      </c>
      <c r="B210" s="92" t="s">
        <v>50</v>
      </c>
      <c r="C210" s="83" t="s">
        <v>2</v>
      </c>
      <c r="D210" s="83">
        <v>60</v>
      </c>
      <c r="E210" s="179">
        <v>1072727</v>
      </c>
      <c r="F210" s="179">
        <v>687.64551282051286</v>
      </c>
      <c r="G210" s="83">
        <v>4.0000000000000001E-3</v>
      </c>
      <c r="H210" s="189">
        <v>2.7505820512820516</v>
      </c>
    </row>
    <row r="211" spans="1:8" ht="20.100000000000001" customHeight="1" x14ac:dyDescent="0.2">
      <c r="A211" s="83" t="s">
        <v>161</v>
      </c>
      <c r="B211" s="92" t="s">
        <v>301</v>
      </c>
      <c r="C211" s="83" t="s">
        <v>2</v>
      </c>
      <c r="D211" s="83">
        <v>60</v>
      </c>
      <c r="E211" s="179">
        <v>250000</v>
      </c>
      <c r="F211" s="179">
        <v>160.25641025641025</v>
      </c>
      <c r="G211" s="83">
        <v>4.0000000000000001E-3</v>
      </c>
      <c r="H211" s="189">
        <v>0.64102564102564097</v>
      </c>
    </row>
    <row r="212" spans="1:8" ht="20.100000000000001" customHeight="1" x14ac:dyDescent="0.2">
      <c r="A212" s="83" t="s">
        <v>161</v>
      </c>
      <c r="B212" s="92" t="s">
        <v>52</v>
      </c>
      <c r="C212" s="83" t="s">
        <v>5</v>
      </c>
      <c r="D212" s="83">
        <v>36</v>
      </c>
      <c r="E212" s="179">
        <v>135000</v>
      </c>
      <c r="F212" s="179">
        <v>144.23076923076923</v>
      </c>
      <c r="G212" s="83">
        <v>2.4E-2</v>
      </c>
      <c r="H212" s="189">
        <v>3.4615384615384617</v>
      </c>
    </row>
    <row r="213" spans="1:8" ht="20.100000000000001" customHeight="1" x14ac:dyDescent="0.2">
      <c r="A213" s="83" t="s">
        <v>161</v>
      </c>
      <c r="B213" s="92" t="s">
        <v>42</v>
      </c>
      <c r="C213" s="83" t="s">
        <v>2</v>
      </c>
      <c r="D213" s="83">
        <v>96</v>
      </c>
      <c r="E213" s="179">
        <v>266000</v>
      </c>
      <c r="F213" s="179">
        <v>106.57051282051282</v>
      </c>
      <c r="G213" s="83">
        <v>2.4E-2</v>
      </c>
      <c r="H213" s="189">
        <v>2.5576923076923075</v>
      </c>
    </row>
    <row r="214" spans="1:8" ht="20.100000000000001" customHeight="1" x14ac:dyDescent="0.2">
      <c r="A214" s="83" t="s">
        <v>161</v>
      </c>
      <c r="B214" s="92" t="s">
        <v>3</v>
      </c>
      <c r="C214" s="83" t="s">
        <v>2</v>
      </c>
      <c r="D214" s="83">
        <v>96</v>
      </c>
      <c r="E214" s="179">
        <v>590000</v>
      </c>
      <c r="F214" s="179">
        <v>236.37820512820514</v>
      </c>
      <c r="G214" s="83">
        <v>2.4E-2</v>
      </c>
      <c r="H214" s="189">
        <v>5.6730769230769234</v>
      </c>
    </row>
    <row r="215" spans="1:8" ht="30" x14ac:dyDescent="0.2">
      <c r="A215" s="83">
        <v>2</v>
      </c>
      <c r="B215" s="92" t="s">
        <v>426</v>
      </c>
      <c r="C215" s="92"/>
      <c r="D215" s="92"/>
      <c r="E215" s="179"/>
      <c r="F215" s="179"/>
      <c r="G215" s="92"/>
      <c r="H215" s="190">
        <v>484.22865615384609</v>
      </c>
    </row>
    <row r="216" spans="1:8" ht="20.100000000000001" customHeight="1" x14ac:dyDescent="0.2">
      <c r="A216" s="83" t="s">
        <v>161</v>
      </c>
      <c r="B216" s="92" t="s">
        <v>216</v>
      </c>
      <c r="C216" s="83" t="s">
        <v>5</v>
      </c>
      <c r="D216" s="83">
        <v>12</v>
      </c>
      <c r="E216" s="179">
        <v>100000</v>
      </c>
      <c r="F216" s="179">
        <v>320.5128205128205</v>
      </c>
      <c r="G216" s="83">
        <v>0.50839999999999996</v>
      </c>
      <c r="H216" s="189">
        <v>162.94871794871793</v>
      </c>
    </row>
    <row r="217" spans="1:8" ht="20.100000000000001" customHeight="1" x14ac:dyDescent="0.2">
      <c r="A217" s="83" t="s">
        <v>161</v>
      </c>
      <c r="B217" s="92" t="s">
        <v>50</v>
      </c>
      <c r="C217" s="83" t="s">
        <v>2</v>
      </c>
      <c r="D217" s="83">
        <v>60</v>
      </c>
      <c r="E217" s="179">
        <v>1072727</v>
      </c>
      <c r="F217" s="179">
        <v>687.64551282051286</v>
      </c>
      <c r="G217" s="83">
        <v>8.6800000000000002E-2</v>
      </c>
      <c r="H217" s="189">
        <v>59.687630512820519</v>
      </c>
    </row>
    <row r="218" spans="1:8" ht="20.100000000000001" customHeight="1" x14ac:dyDescent="0.2">
      <c r="A218" s="83" t="s">
        <v>161</v>
      </c>
      <c r="B218" s="92" t="s">
        <v>301</v>
      </c>
      <c r="C218" s="83" t="s">
        <v>2</v>
      </c>
      <c r="D218" s="83">
        <v>60</v>
      </c>
      <c r="E218" s="179">
        <v>250000</v>
      </c>
      <c r="F218" s="179">
        <v>160.25641025641025</v>
      </c>
      <c r="G218" s="83">
        <v>8.6800000000000002E-2</v>
      </c>
      <c r="H218" s="189">
        <v>13.910256410256411</v>
      </c>
    </row>
    <row r="219" spans="1:8" ht="20.100000000000001" customHeight="1" x14ac:dyDescent="0.2">
      <c r="A219" s="83" t="s">
        <v>161</v>
      </c>
      <c r="B219" s="92" t="s">
        <v>52</v>
      </c>
      <c r="C219" s="83" t="s">
        <v>5</v>
      </c>
      <c r="D219" s="83">
        <v>36</v>
      </c>
      <c r="E219" s="179">
        <v>135000</v>
      </c>
      <c r="F219" s="179">
        <v>144.23076923076923</v>
      </c>
      <c r="G219" s="83">
        <v>0.50839999999999996</v>
      </c>
      <c r="H219" s="189">
        <v>73.326923076923066</v>
      </c>
    </row>
    <row r="220" spans="1:8" ht="15.75" x14ac:dyDescent="0.2">
      <c r="A220" s="83" t="s">
        <v>161</v>
      </c>
      <c r="B220" s="92" t="s">
        <v>42</v>
      </c>
      <c r="C220" s="83" t="s">
        <v>2</v>
      </c>
      <c r="D220" s="83">
        <v>96</v>
      </c>
      <c r="E220" s="179">
        <v>266000</v>
      </c>
      <c r="F220" s="179">
        <v>106.57051282051282</v>
      </c>
      <c r="G220" s="83">
        <v>0.50839999999999996</v>
      </c>
      <c r="H220" s="189">
        <v>54.180448717948714</v>
      </c>
    </row>
    <row r="221" spans="1:8" ht="20.100000000000001" customHeight="1" x14ac:dyDescent="0.2">
      <c r="A221" s="83" t="s">
        <v>161</v>
      </c>
      <c r="B221" s="92" t="s">
        <v>3</v>
      </c>
      <c r="C221" s="83" t="s">
        <v>2</v>
      </c>
      <c r="D221" s="83">
        <v>96</v>
      </c>
      <c r="E221" s="179">
        <v>590000</v>
      </c>
      <c r="F221" s="179">
        <v>236.37820512820514</v>
      </c>
      <c r="G221" s="83">
        <v>0.50839999999999996</v>
      </c>
      <c r="H221" s="189">
        <v>120.17467948717949</v>
      </c>
    </row>
    <row r="222" spans="1:8" ht="20.100000000000001" customHeight="1" x14ac:dyDescent="0.2">
      <c r="A222" s="166" t="s">
        <v>521</v>
      </c>
      <c r="B222" s="58" t="s">
        <v>438</v>
      </c>
    </row>
    <row r="223" spans="1:8" ht="20.100000000000001" customHeight="1" x14ac:dyDescent="0.2">
      <c r="A223" s="166"/>
      <c r="B223" s="131" t="s">
        <v>457</v>
      </c>
    </row>
    <row r="224" spans="1:8" ht="29.25" x14ac:dyDescent="0.2">
      <c r="A224" s="47" t="s">
        <v>173</v>
      </c>
      <c r="B224" s="47" t="s">
        <v>7</v>
      </c>
      <c r="C224" s="47" t="s">
        <v>1</v>
      </c>
      <c r="D224" s="47" t="s">
        <v>55</v>
      </c>
      <c r="E224" s="1" t="s">
        <v>220</v>
      </c>
      <c r="F224" s="1" t="s">
        <v>66</v>
      </c>
      <c r="G224" s="47" t="s">
        <v>195</v>
      </c>
      <c r="H224" s="47" t="s">
        <v>15</v>
      </c>
    </row>
    <row r="225" spans="1:8" ht="36.75" customHeight="1" x14ac:dyDescent="0.2">
      <c r="A225" s="83">
        <v>1</v>
      </c>
      <c r="B225" s="92" t="s">
        <v>459</v>
      </c>
      <c r="C225" s="92"/>
      <c r="D225" s="92"/>
      <c r="E225" s="179"/>
      <c r="F225" s="179"/>
      <c r="G225" s="92"/>
      <c r="H225" s="190">
        <v>542.89745512820514</v>
      </c>
    </row>
    <row r="226" spans="1:8" ht="20.100000000000001" customHeight="1" x14ac:dyDescent="0.2">
      <c r="A226" s="83" t="s">
        <v>161</v>
      </c>
      <c r="B226" s="92" t="s">
        <v>216</v>
      </c>
      <c r="C226" s="83" t="s">
        <v>5</v>
      </c>
      <c r="D226" s="83">
        <v>12</v>
      </c>
      <c r="E226" s="179">
        <v>100000</v>
      </c>
      <c r="F226" s="179">
        <v>320.5128205128205</v>
      </c>
      <c r="G226" s="83">
        <v>0.14000000000000001</v>
      </c>
      <c r="H226" s="189">
        <v>44.871794871794876</v>
      </c>
    </row>
    <row r="227" spans="1:8" ht="20.100000000000001" customHeight="1" x14ac:dyDescent="0.2">
      <c r="A227" s="83" t="s">
        <v>161</v>
      </c>
      <c r="B227" s="92" t="s">
        <v>370</v>
      </c>
      <c r="C227" s="83" t="s">
        <v>2</v>
      </c>
      <c r="D227" s="83">
        <v>6</v>
      </c>
      <c r="E227" s="179">
        <v>1800</v>
      </c>
      <c r="F227" s="179">
        <v>11.538461538461538</v>
      </c>
      <c r="G227" s="83">
        <v>0.14000000000000001</v>
      </c>
      <c r="H227" s="189">
        <v>1.6153846153846154</v>
      </c>
    </row>
    <row r="228" spans="1:8" ht="20.100000000000001" customHeight="1" x14ac:dyDescent="0.2">
      <c r="A228" s="83" t="s">
        <v>161</v>
      </c>
      <c r="B228" s="92" t="s">
        <v>50</v>
      </c>
      <c r="C228" s="83" t="s">
        <v>2</v>
      </c>
      <c r="D228" s="83">
        <v>60</v>
      </c>
      <c r="E228" s="179">
        <v>1072727</v>
      </c>
      <c r="F228" s="179">
        <v>687.64551282051286</v>
      </c>
      <c r="G228" s="83">
        <v>0.02</v>
      </c>
      <c r="H228" s="189">
        <v>13.752910256410258</v>
      </c>
    </row>
    <row r="229" spans="1:8" ht="20.100000000000001" customHeight="1" x14ac:dyDescent="0.2">
      <c r="A229" s="83" t="s">
        <v>161</v>
      </c>
      <c r="B229" s="92" t="s">
        <v>301</v>
      </c>
      <c r="C229" s="83" t="s">
        <v>2</v>
      </c>
      <c r="D229" s="83">
        <v>60</v>
      </c>
      <c r="E229" s="179">
        <v>250000</v>
      </c>
      <c r="F229" s="179">
        <v>160.25641025641025</v>
      </c>
      <c r="G229" s="83">
        <v>0.02</v>
      </c>
      <c r="H229" s="189">
        <v>3.2051282051282048</v>
      </c>
    </row>
    <row r="230" spans="1:8" ht="20.100000000000001" customHeight="1" x14ac:dyDescent="0.2">
      <c r="A230" s="83" t="s">
        <v>161</v>
      </c>
      <c r="B230" s="92" t="s">
        <v>52</v>
      </c>
      <c r="C230" s="83" t="s">
        <v>5</v>
      </c>
      <c r="D230" s="83">
        <v>36</v>
      </c>
      <c r="E230" s="179">
        <v>135000</v>
      </c>
      <c r="F230" s="179">
        <v>144.23076923076923</v>
      </c>
      <c r="G230" s="83">
        <v>0.14000000000000001</v>
      </c>
      <c r="H230" s="189">
        <v>20.192307692307693</v>
      </c>
    </row>
    <row r="231" spans="1:8" ht="20.100000000000001" customHeight="1" x14ac:dyDescent="0.2">
      <c r="A231" s="83" t="s">
        <v>161</v>
      </c>
      <c r="B231" s="92" t="s">
        <v>283</v>
      </c>
      <c r="C231" s="83" t="s">
        <v>2</v>
      </c>
      <c r="D231" s="83">
        <v>60</v>
      </c>
      <c r="E231" s="179">
        <v>12272727</v>
      </c>
      <c r="F231" s="179">
        <v>7867.1326923076922</v>
      </c>
      <c r="G231" s="83">
        <v>0.01</v>
      </c>
      <c r="H231" s="189">
        <v>78.671326923076919</v>
      </c>
    </row>
    <row r="232" spans="1:8" ht="20.100000000000001" customHeight="1" x14ac:dyDescent="0.2">
      <c r="A232" s="83" t="s">
        <v>161</v>
      </c>
      <c r="B232" s="92" t="s">
        <v>42</v>
      </c>
      <c r="C232" s="83" t="s">
        <v>2</v>
      </c>
      <c r="D232" s="83">
        <v>96</v>
      </c>
      <c r="E232" s="179">
        <v>266000</v>
      </c>
      <c r="F232" s="179">
        <v>106.57051282051282</v>
      </c>
      <c r="G232" s="83">
        <v>0.14000000000000001</v>
      </c>
      <c r="H232" s="189">
        <v>14.919871794871796</v>
      </c>
    </row>
    <row r="233" spans="1:8" ht="20.100000000000001" customHeight="1" x14ac:dyDescent="0.2">
      <c r="A233" s="83" t="s">
        <v>161</v>
      </c>
      <c r="B233" s="92" t="s">
        <v>3</v>
      </c>
      <c r="C233" s="83" t="s">
        <v>2</v>
      </c>
      <c r="D233" s="83">
        <v>96</v>
      </c>
      <c r="E233" s="179">
        <v>590000</v>
      </c>
      <c r="F233" s="179">
        <v>236.37820512820514</v>
      </c>
      <c r="G233" s="83">
        <v>0.14000000000000001</v>
      </c>
      <c r="H233" s="189">
        <v>33.092948717948723</v>
      </c>
    </row>
    <row r="234" spans="1:8" ht="20.100000000000001" customHeight="1" x14ac:dyDescent="0.2">
      <c r="A234" s="83" t="s">
        <v>161</v>
      </c>
      <c r="B234" s="92" t="s">
        <v>280</v>
      </c>
      <c r="C234" s="83" t="s">
        <v>2</v>
      </c>
      <c r="D234" s="83">
        <v>96</v>
      </c>
      <c r="E234" s="179">
        <v>70000</v>
      </c>
      <c r="F234" s="179">
        <v>28.044871794871796</v>
      </c>
      <c r="G234" s="83">
        <v>0.04</v>
      </c>
      <c r="H234" s="189">
        <v>1.1217948717948718</v>
      </c>
    </row>
    <row r="235" spans="1:8" ht="20.100000000000001" customHeight="1" x14ac:dyDescent="0.2">
      <c r="A235" s="83" t="s">
        <v>161</v>
      </c>
      <c r="B235" s="92" t="s">
        <v>464</v>
      </c>
      <c r="C235" s="83" t="s">
        <v>2</v>
      </c>
      <c r="D235" s="83">
        <v>12</v>
      </c>
      <c r="E235" s="179">
        <v>45000</v>
      </c>
      <c r="F235" s="179">
        <v>144.23076923076923</v>
      </c>
      <c r="G235" s="83">
        <v>0.01</v>
      </c>
      <c r="H235" s="189">
        <v>1.4423076923076923</v>
      </c>
    </row>
    <row r="236" spans="1:8" ht="20.100000000000001" customHeight="1" x14ac:dyDescent="0.2">
      <c r="A236" s="83" t="s">
        <v>161</v>
      </c>
      <c r="B236" s="92" t="s">
        <v>465</v>
      </c>
      <c r="C236" s="83" t="s">
        <v>2</v>
      </c>
      <c r="D236" s="83">
        <v>60</v>
      </c>
      <c r="E236" s="179">
        <v>3627273</v>
      </c>
      <c r="F236" s="179">
        <v>2325.1750000000002</v>
      </c>
      <c r="G236" s="83">
        <v>0.14000000000000001</v>
      </c>
      <c r="H236" s="189">
        <v>325.52450000000005</v>
      </c>
    </row>
    <row r="237" spans="1:8" ht="20.100000000000001" customHeight="1" x14ac:dyDescent="0.2">
      <c r="A237" s="83" t="s">
        <v>161</v>
      </c>
      <c r="B237" s="92" t="s">
        <v>466</v>
      </c>
      <c r="C237" s="83" t="s">
        <v>2</v>
      </c>
      <c r="D237" s="83">
        <v>36</v>
      </c>
      <c r="E237" s="179">
        <v>30000</v>
      </c>
      <c r="F237" s="179">
        <v>32.051282051282051</v>
      </c>
      <c r="G237" s="83">
        <v>0.14000000000000001</v>
      </c>
      <c r="H237" s="189">
        <v>4.4871794871794872</v>
      </c>
    </row>
    <row r="238" spans="1:8" ht="38.25" customHeight="1" x14ac:dyDescent="0.2">
      <c r="A238" s="83">
        <v>2</v>
      </c>
      <c r="B238" s="92" t="s">
        <v>460</v>
      </c>
      <c r="C238" s="92"/>
      <c r="D238" s="92"/>
      <c r="E238" s="179"/>
      <c r="F238" s="179"/>
      <c r="G238" s="92"/>
      <c r="H238" s="190">
        <v>217.37295512820509</v>
      </c>
    </row>
    <row r="239" spans="1:8" ht="20.100000000000001" customHeight="1" x14ac:dyDescent="0.2">
      <c r="A239" s="83" t="s">
        <v>161</v>
      </c>
      <c r="B239" s="92" t="s">
        <v>216</v>
      </c>
      <c r="C239" s="83" t="s">
        <v>5</v>
      </c>
      <c r="D239" s="83">
        <v>12</v>
      </c>
      <c r="E239" s="179">
        <v>100000</v>
      </c>
      <c r="F239" s="179">
        <v>320.5128205128205</v>
      </c>
      <c r="G239" s="83">
        <v>0.14000000000000001</v>
      </c>
      <c r="H239" s="189">
        <v>44.871794871794876</v>
      </c>
    </row>
    <row r="240" spans="1:8" ht="20.100000000000001" customHeight="1" x14ac:dyDescent="0.2">
      <c r="A240" s="83" t="s">
        <v>161</v>
      </c>
      <c r="B240" s="92" t="s">
        <v>370</v>
      </c>
      <c r="C240" s="83" t="s">
        <v>2</v>
      </c>
      <c r="D240" s="83">
        <v>6</v>
      </c>
      <c r="E240" s="179">
        <v>1800</v>
      </c>
      <c r="F240" s="179">
        <v>11.538461538461538</v>
      </c>
      <c r="G240" s="83">
        <v>0.14000000000000001</v>
      </c>
      <c r="H240" s="189">
        <v>1.6153846153846154</v>
      </c>
    </row>
    <row r="241" spans="1:8" ht="20.100000000000001" customHeight="1" x14ac:dyDescent="0.2">
      <c r="A241" s="83" t="s">
        <v>161</v>
      </c>
      <c r="B241" s="92" t="s">
        <v>50</v>
      </c>
      <c r="C241" s="83" t="s">
        <v>2</v>
      </c>
      <c r="D241" s="83">
        <v>60</v>
      </c>
      <c r="E241" s="179">
        <v>1072727</v>
      </c>
      <c r="F241" s="179">
        <v>687.64551282051286</v>
      </c>
      <c r="G241" s="83">
        <v>0.02</v>
      </c>
      <c r="H241" s="189">
        <v>13.752910256410258</v>
      </c>
    </row>
    <row r="242" spans="1:8" ht="20.100000000000001" customHeight="1" x14ac:dyDescent="0.2">
      <c r="A242" s="83" t="s">
        <v>161</v>
      </c>
      <c r="B242" s="92" t="s">
        <v>301</v>
      </c>
      <c r="C242" s="83" t="s">
        <v>2</v>
      </c>
      <c r="D242" s="83">
        <v>60</v>
      </c>
      <c r="E242" s="179">
        <v>250000</v>
      </c>
      <c r="F242" s="179">
        <v>160.25641025641025</v>
      </c>
      <c r="G242" s="83">
        <v>0.02</v>
      </c>
      <c r="H242" s="189">
        <v>3.2051282051282048</v>
      </c>
    </row>
    <row r="243" spans="1:8" ht="20.100000000000001" customHeight="1" x14ac:dyDescent="0.2">
      <c r="A243" s="83" t="s">
        <v>161</v>
      </c>
      <c r="B243" s="92" t="s">
        <v>52</v>
      </c>
      <c r="C243" s="83" t="s">
        <v>5</v>
      </c>
      <c r="D243" s="83">
        <v>36</v>
      </c>
      <c r="E243" s="179">
        <v>135000</v>
      </c>
      <c r="F243" s="179">
        <v>144.23076923076923</v>
      </c>
      <c r="G243" s="83">
        <v>0.14000000000000001</v>
      </c>
      <c r="H243" s="189">
        <v>20.192307692307693</v>
      </c>
    </row>
    <row r="244" spans="1:8" ht="20.100000000000001" customHeight="1" x14ac:dyDescent="0.2">
      <c r="A244" s="83" t="s">
        <v>161</v>
      </c>
      <c r="B244" s="92" t="s">
        <v>283</v>
      </c>
      <c r="C244" s="83" t="s">
        <v>2</v>
      </c>
      <c r="D244" s="83">
        <v>60</v>
      </c>
      <c r="E244" s="179">
        <v>12272727</v>
      </c>
      <c r="F244" s="179">
        <v>7867.1326923076922</v>
      </c>
      <c r="G244" s="83">
        <v>0.01</v>
      </c>
      <c r="H244" s="189">
        <v>78.671326923076919</v>
      </c>
    </row>
    <row r="245" spans="1:8" ht="20.100000000000001" customHeight="1" x14ac:dyDescent="0.2">
      <c r="A245" s="83" t="s">
        <v>161</v>
      </c>
      <c r="B245" s="92" t="s">
        <v>42</v>
      </c>
      <c r="C245" s="83" t="s">
        <v>2</v>
      </c>
      <c r="D245" s="83">
        <v>96</v>
      </c>
      <c r="E245" s="179">
        <v>266000</v>
      </c>
      <c r="F245" s="179">
        <v>106.57051282051282</v>
      </c>
      <c r="G245" s="83">
        <v>0.14000000000000001</v>
      </c>
      <c r="H245" s="189">
        <v>14.919871794871796</v>
      </c>
    </row>
    <row r="246" spans="1:8" ht="20.100000000000001" customHeight="1" x14ac:dyDescent="0.2">
      <c r="A246" s="83" t="s">
        <v>161</v>
      </c>
      <c r="B246" s="92" t="s">
        <v>3</v>
      </c>
      <c r="C246" s="83" t="s">
        <v>2</v>
      </c>
      <c r="D246" s="83">
        <v>96</v>
      </c>
      <c r="E246" s="179">
        <v>590000</v>
      </c>
      <c r="F246" s="179">
        <v>236.37820512820514</v>
      </c>
      <c r="G246" s="83">
        <v>0.14000000000000001</v>
      </c>
      <c r="H246" s="189">
        <v>33.092948717948723</v>
      </c>
    </row>
    <row r="247" spans="1:8" ht="20.100000000000001" customHeight="1" x14ac:dyDescent="0.2">
      <c r="A247" s="83" t="s">
        <v>161</v>
      </c>
      <c r="B247" s="92" t="s">
        <v>280</v>
      </c>
      <c r="C247" s="83" t="s">
        <v>2</v>
      </c>
      <c r="D247" s="83">
        <v>96</v>
      </c>
      <c r="E247" s="179">
        <v>70000</v>
      </c>
      <c r="F247" s="179">
        <v>28.044871794871796</v>
      </c>
      <c r="G247" s="83">
        <v>0.04</v>
      </c>
      <c r="H247" s="189">
        <v>1.1217948717948718</v>
      </c>
    </row>
    <row r="248" spans="1:8" ht="20.100000000000001" customHeight="1" x14ac:dyDescent="0.2">
      <c r="A248" s="83" t="s">
        <v>161</v>
      </c>
      <c r="B248" s="92" t="s">
        <v>464</v>
      </c>
      <c r="C248" s="83" t="s">
        <v>2</v>
      </c>
      <c r="D248" s="83">
        <v>12</v>
      </c>
      <c r="E248" s="179">
        <v>45000</v>
      </c>
      <c r="F248" s="179">
        <v>144.23076923076923</v>
      </c>
      <c r="G248" s="83">
        <v>0.01</v>
      </c>
      <c r="H248" s="189">
        <v>1.4423076923076923</v>
      </c>
    </row>
    <row r="249" spans="1:8" ht="20.100000000000001" customHeight="1" x14ac:dyDescent="0.2">
      <c r="A249" s="83" t="s">
        <v>161</v>
      </c>
      <c r="B249" s="92" t="s">
        <v>466</v>
      </c>
      <c r="C249" s="83" t="s">
        <v>2</v>
      </c>
      <c r="D249" s="83">
        <v>36</v>
      </c>
      <c r="E249" s="179">
        <v>30000</v>
      </c>
      <c r="F249" s="179">
        <v>32.051282051282051</v>
      </c>
      <c r="G249" s="83">
        <v>0.14000000000000001</v>
      </c>
      <c r="H249" s="189">
        <v>4.4871794871794872</v>
      </c>
    </row>
    <row r="250" spans="1:8" ht="20.100000000000001" customHeight="1" x14ac:dyDescent="0.25">
      <c r="B250" s="137" t="s">
        <v>81</v>
      </c>
    </row>
    <row r="251" spans="1:8" ht="36" customHeight="1" x14ac:dyDescent="0.2">
      <c r="B251" s="270" t="s">
        <v>467</v>
      </c>
      <c r="C251" s="270"/>
      <c r="D251" s="270"/>
      <c r="E251" s="270"/>
      <c r="F251" s="270"/>
      <c r="G251" s="270"/>
      <c r="H251" s="270"/>
    </row>
    <row r="252" spans="1:8" ht="20.100000000000001" customHeight="1" x14ac:dyDescent="0.2">
      <c r="A252" s="166" t="s">
        <v>522</v>
      </c>
      <c r="B252" s="44" t="s">
        <v>489</v>
      </c>
    </row>
    <row r="253" spans="1:8" ht="20.100000000000001" customHeight="1" x14ac:dyDescent="0.2">
      <c r="A253" s="166"/>
      <c r="B253" s="131" t="s">
        <v>519</v>
      </c>
    </row>
    <row r="254" spans="1:8" ht="39.75" customHeight="1" x14ac:dyDescent="0.2">
      <c r="A254" s="47" t="s">
        <v>173</v>
      </c>
      <c r="B254" s="47" t="s">
        <v>7</v>
      </c>
      <c r="C254" s="47" t="s">
        <v>1</v>
      </c>
      <c r="D254" s="1" t="s">
        <v>55</v>
      </c>
      <c r="E254" s="1" t="s">
        <v>220</v>
      </c>
      <c r="F254" s="1" t="s">
        <v>66</v>
      </c>
      <c r="G254" s="47" t="s">
        <v>195</v>
      </c>
      <c r="H254" s="47" t="s">
        <v>15</v>
      </c>
    </row>
    <row r="255" spans="1:8" ht="36" customHeight="1" x14ac:dyDescent="0.2">
      <c r="A255" s="83">
        <v>1</v>
      </c>
      <c r="B255" s="256" t="s">
        <v>513</v>
      </c>
      <c r="C255" s="256"/>
      <c r="D255" s="256"/>
      <c r="E255" s="256"/>
      <c r="F255" s="179"/>
      <c r="G255" s="92"/>
      <c r="H255" s="190">
        <v>1073.6904687179488</v>
      </c>
    </row>
    <row r="256" spans="1:8" ht="20.100000000000001" customHeight="1" x14ac:dyDescent="0.2">
      <c r="A256" s="83" t="s">
        <v>161</v>
      </c>
      <c r="B256" s="92" t="s">
        <v>216</v>
      </c>
      <c r="C256" s="83" t="s">
        <v>5</v>
      </c>
      <c r="D256" s="83">
        <v>12</v>
      </c>
      <c r="E256" s="179">
        <v>100000</v>
      </c>
      <c r="F256" s="179">
        <v>320.5128205128205</v>
      </c>
      <c r="G256" s="83">
        <v>1.1100000000000001</v>
      </c>
      <c r="H256" s="189">
        <v>355.76923076923077</v>
      </c>
    </row>
    <row r="257" spans="1:8" ht="20.100000000000001" customHeight="1" x14ac:dyDescent="0.2">
      <c r="A257" s="83" t="s">
        <v>161</v>
      </c>
      <c r="B257" s="92" t="s">
        <v>369</v>
      </c>
      <c r="C257" s="83" t="s">
        <v>4</v>
      </c>
      <c r="D257" s="83">
        <v>3</v>
      </c>
      <c r="E257" s="179">
        <v>12000</v>
      </c>
      <c r="F257" s="179">
        <v>153.84615384615384</v>
      </c>
      <c r="G257" s="83">
        <v>8.5500000000000007E-2</v>
      </c>
      <c r="H257" s="189">
        <v>13.153846153846155</v>
      </c>
    </row>
    <row r="258" spans="1:8" ht="20.100000000000001" customHeight="1" x14ac:dyDescent="0.2">
      <c r="A258" s="83" t="s">
        <v>161</v>
      </c>
      <c r="B258" s="92" t="s">
        <v>370</v>
      </c>
      <c r="C258" s="83" t="s">
        <v>2</v>
      </c>
      <c r="D258" s="83">
        <v>6</v>
      </c>
      <c r="E258" s="179">
        <v>1800</v>
      </c>
      <c r="F258" s="179">
        <v>11.538461538461538</v>
      </c>
      <c r="G258" s="83">
        <v>8.5500000000000007E-2</v>
      </c>
      <c r="H258" s="189">
        <v>0.98653846153846159</v>
      </c>
    </row>
    <row r="259" spans="1:8" ht="20.100000000000001" customHeight="1" x14ac:dyDescent="0.2">
      <c r="A259" s="83" t="s">
        <v>161</v>
      </c>
      <c r="B259" s="92" t="s">
        <v>50</v>
      </c>
      <c r="C259" s="83" t="s">
        <v>2</v>
      </c>
      <c r="D259" s="83">
        <v>60</v>
      </c>
      <c r="E259" s="179">
        <v>1072727</v>
      </c>
      <c r="F259" s="179">
        <v>687.64551282051286</v>
      </c>
      <c r="G259" s="83">
        <v>0.18559999999999999</v>
      </c>
      <c r="H259" s="189">
        <v>127.62700717948718</v>
      </c>
    </row>
    <row r="260" spans="1:8" ht="20.100000000000001" customHeight="1" x14ac:dyDescent="0.2">
      <c r="A260" s="83" t="s">
        <v>161</v>
      </c>
      <c r="B260" s="92" t="s">
        <v>301</v>
      </c>
      <c r="C260" s="83" t="s">
        <v>2</v>
      </c>
      <c r="D260" s="83">
        <v>60</v>
      </c>
      <c r="E260" s="179">
        <v>250000</v>
      </c>
      <c r="F260" s="179">
        <v>160.25641025641025</v>
      </c>
      <c r="G260" s="83">
        <v>0.18559999999999999</v>
      </c>
      <c r="H260" s="189">
        <v>29.743589743589741</v>
      </c>
    </row>
    <row r="261" spans="1:8" ht="20.100000000000001" customHeight="1" x14ac:dyDescent="0.2">
      <c r="A261" s="83" t="s">
        <v>161</v>
      </c>
      <c r="B261" s="92" t="s">
        <v>52</v>
      </c>
      <c r="C261" s="83" t="s">
        <v>5</v>
      </c>
      <c r="D261" s="83">
        <v>36</v>
      </c>
      <c r="E261" s="179">
        <v>135000</v>
      </c>
      <c r="F261" s="179">
        <v>144.23076923076923</v>
      </c>
      <c r="G261" s="83">
        <v>1.1100000000000001</v>
      </c>
      <c r="H261" s="189">
        <v>160.09615384615387</v>
      </c>
    </row>
    <row r="262" spans="1:8" ht="20.100000000000001" customHeight="1" x14ac:dyDescent="0.2">
      <c r="A262" s="83" t="s">
        <v>161</v>
      </c>
      <c r="B262" s="92" t="s">
        <v>42</v>
      </c>
      <c r="C262" s="83" t="s">
        <v>2</v>
      </c>
      <c r="D262" s="83">
        <v>96</v>
      </c>
      <c r="E262" s="179">
        <v>266000</v>
      </c>
      <c r="F262" s="179">
        <v>106.57051282051282</v>
      </c>
      <c r="G262" s="83">
        <v>1.1100000000000001</v>
      </c>
      <c r="H262" s="189">
        <v>118.29326923076924</v>
      </c>
    </row>
    <row r="263" spans="1:8" ht="20.100000000000001" customHeight="1" x14ac:dyDescent="0.2">
      <c r="A263" s="83" t="s">
        <v>161</v>
      </c>
      <c r="B263" s="92" t="s">
        <v>3</v>
      </c>
      <c r="C263" s="83" t="s">
        <v>2</v>
      </c>
      <c r="D263" s="83">
        <v>96</v>
      </c>
      <c r="E263" s="179">
        <v>590000</v>
      </c>
      <c r="F263" s="179">
        <v>236.37820512820514</v>
      </c>
      <c r="G263" s="83">
        <v>1.1100000000000001</v>
      </c>
      <c r="H263" s="189">
        <v>262.37980769230774</v>
      </c>
    </row>
    <row r="264" spans="1:8" ht="20.100000000000001" customHeight="1" x14ac:dyDescent="0.2">
      <c r="A264" s="83" t="s">
        <v>161</v>
      </c>
      <c r="B264" s="92" t="s">
        <v>48</v>
      </c>
      <c r="C264" s="83" t="s">
        <v>2</v>
      </c>
      <c r="D264" s="83">
        <v>60</v>
      </c>
      <c r="E264" s="179">
        <v>1100000</v>
      </c>
      <c r="F264" s="179">
        <v>705.12820512820508</v>
      </c>
      <c r="G264" s="83">
        <v>8.0000000000000002E-3</v>
      </c>
      <c r="H264" s="189">
        <v>5.6410256410256405</v>
      </c>
    </row>
    <row r="265" spans="1:8" ht="20.100000000000001" customHeight="1" x14ac:dyDescent="0.2">
      <c r="A265" s="83">
        <v>2</v>
      </c>
      <c r="B265" s="256" t="s">
        <v>514</v>
      </c>
      <c r="C265" s="256"/>
      <c r="D265" s="256"/>
      <c r="E265" s="256"/>
      <c r="G265" s="48"/>
      <c r="H265" s="190">
        <v>1073.6904687179488</v>
      </c>
    </row>
    <row r="266" spans="1:8" ht="20.100000000000001" customHeight="1" x14ac:dyDescent="0.2">
      <c r="A266" s="83" t="s">
        <v>161</v>
      </c>
      <c r="B266" s="92" t="s">
        <v>216</v>
      </c>
      <c r="C266" s="83" t="s">
        <v>5</v>
      </c>
      <c r="D266" s="83">
        <v>12</v>
      </c>
      <c r="E266" s="179">
        <v>100000</v>
      </c>
      <c r="F266" s="179">
        <v>320.5128205128205</v>
      </c>
      <c r="G266" s="83">
        <v>1.1100000000000001</v>
      </c>
      <c r="H266" s="189">
        <v>355.76923076923077</v>
      </c>
    </row>
    <row r="267" spans="1:8" ht="20.100000000000001" customHeight="1" x14ac:dyDescent="0.2">
      <c r="A267" s="83" t="s">
        <v>161</v>
      </c>
      <c r="B267" s="92" t="s">
        <v>369</v>
      </c>
      <c r="C267" s="83" t="s">
        <v>4</v>
      </c>
      <c r="D267" s="83">
        <v>3</v>
      </c>
      <c r="E267" s="179">
        <v>12000</v>
      </c>
      <c r="F267" s="179">
        <v>153.84615384615384</v>
      </c>
      <c r="G267" s="83">
        <v>8.5500000000000007E-2</v>
      </c>
      <c r="H267" s="189">
        <v>13.153846153846155</v>
      </c>
    </row>
    <row r="268" spans="1:8" ht="20.100000000000001" customHeight="1" x14ac:dyDescent="0.2">
      <c r="A268" s="83" t="s">
        <v>161</v>
      </c>
      <c r="B268" s="92" t="s">
        <v>370</v>
      </c>
      <c r="C268" s="83" t="s">
        <v>2</v>
      </c>
      <c r="D268" s="83">
        <v>6</v>
      </c>
      <c r="E268" s="179">
        <v>1800</v>
      </c>
      <c r="F268" s="179">
        <v>11.538461538461538</v>
      </c>
      <c r="G268" s="83">
        <v>8.5500000000000007E-2</v>
      </c>
      <c r="H268" s="189">
        <v>0.98653846153846159</v>
      </c>
    </row>
    <row r="269" spans="1:8" ht="20.100000000000001" customHeight="1" x14ac:dyDescent="0.2">
      <c r="A269" s="83" t="s">
        <v>161</v>
      </c>
      <c r="B269" s="92" t="s">
        <v>50</v>
      </c>
      <c r="C269" s="83" t="s">
        <v>2</v>
      </c>
      <c r="D269" s="83">
        <v>60</v>
      </c>
      <c r="E269" s="179">
        <v>1072727</v>
      </c>
      <c r="F269" s="179">
        <v>687.64551282051286</v>
      </c>
      <c r="G269" s="83">
        <v>0.18559999999999999</v>
      </c>
      <c r="H269" s="189">
        <v>127.62700717948718</v>
      </c>
    </row>
    <row r="270" spans="1:8" ht="20.100000000000001" customHeight="1" x14ac:dyDescent="0.2">
      <c r="A270" s="83" t="s">
        <v>161</v>
      </c>
      <c r="B270" s="92" t="s">
        <v>301</v>
      </c>
      <c r="C270" s="83" t="s">
        <v>2</v>
      </c>
      <c r="D270" s="83">
        <v>60</v>
      </c>
      <c r="E270" s="179">
        <v>250000</v>
      </c>
      <c r="F270" s="179">
        <v>160.25641025641025</v>
      </c>
      <c r="G270" s="83">
        <v>0.18559999999999999</v>
      </c>
      <c r="H270" s="189">
        <v>29.743589743589741</v>
      </c>
    </row>
    <row r="271" spans="1:8" ht="15.75" x14ac:dyDescent="0.2">
      <c r="A271" s="83" t="s">
        <v>161</v>
      </c>
      <c r="B271" s="92" t="s">
        <v>52</v>
      </c>
      <c r="C271" s="83" t="s">
        <v>5</v>
      </c>
      <c r="D271" s="83">
        <v>36</v>
      </c>
      <c r="E271" s="179">
        <v>135000</v>
      </c>
      <c r="F271" s="179">
        <v>144.23076923076923</v>
      </c>
      <c r="G271" s="83">
        <v>1.1100000000000001</v>
      </c>
      <c r="H271" s="189">
        <v>160.09615384615387</v>
      </c>
    </row>
    <row r="272" spans="1:8" ht="20.100000000000001" customHeight="1" x14ac:dyDescent="0.2">
      <c r="A272" s="83" t="s">
        <v>161</v>
      </c>
      <c r="B272" s="92" t="s">
        <v>42</v>
      </c>
      <c r="C272" s="83" t="s">
        <v>2</v>
      </c>
      <c r="D272" s="83">
        <v>96</v>
      </c>
      <c r="E272" s="179">
        <v>266000</v>
      </c>
      <c r="F272" s="179">
        <v>106.57051282051282</v>
      </c>
      <c r="G272" s="83">
        <v>1.1100000000000001</v>
      </c>
      <c r="H272" s="189">
        <v>118.29326923076924</v>
      </c>
    </row>
    <row r="273" spans="1:8" ht="15.75" x14ac:dyDescent="0.2">
      <c r="A273" s="83" t="s">
        <v>161</v>
      </c>
      <c r="B273" s="92" t="s">
        <v>3</v>
      </c>
      <c r="C273" s="83" t="s">
        <v>2</v>
      </c>
      <c r="D273" s="83">
        <v>96</v>
      </c>
      <c r="E273" s="179">
        <v>590000</v>
      </c>
      <c r="F273" s="179">
        <v>236.37820512820514</v>
      </c>
      <c r="G273" s="83">
        <v>1.1100000000000001</v>
      </c>
      <c r="H273" s="189">
        <v>262.37980769230774</v>
      </c>
    </row>
    <row r="274" spans="1:8" ht="15.75" x14ac:dyDescent="0.2">
      <c r="A274" s="83" t="s">
        <v>161</v>
      </c>
      <c r="B274" s="92" t="s">
        <v>48</v>
      </c>
      <c r="C274" s="83" t="s">
        <v>2</v>
      </c>
      <c r="D274" s="83">
        <v>60</v>
      </c>
      <c r="E274" s="179">
        <v>1100000</v>
      </c>
      <c r="F274" s="179">
        <v>705.12820512820508</v>
      </c>
      <c r="G274" s="83">
        <v>8.0000000000000002E-3</v>
      </c>
      <c r="H274" s="189">
        <v>5.6410256410256405</v>
      </c>
    </row>
    <row r="275" spans="1:8" ht="20.100000000000001" customHeight="1" x14ac:dyDescent="0.2">
      <c r="A275" s="166" t="s">
        <v>545</v>
      </c>
      <c r="B275" s="58" t="s">
        <v>530</v>
      </c>
    </row>
    <row r="276" spans="1:8" ht="20.100000000000001" customHeight="1" x14ac:dyDescent="0.2">
      <c r="A276" s="166"/>
      <c r="B276" s="131" t="s">
        <v>546</v>
      </c>
    </row>
    <row r="277" spans="1:8" ht="32.25" customHeight="1" x14ac:dyDescent="0.2">
      <c r="A277" s="47" t="s">
        <v>173</v>
      </c>
      <c r="B277" s="47" t="s">
        <v>7</v>
      </c>
      <c r="C277" s="47" t="s">
        <v>1</v>
      </c>
      <c r="D277" s="47" t="s">
        <v>55</v>
      </c>
      <c r="E277" s="1" t="s">
        <v>220</v>
      </c>
      <c r="F277" s="1" t="s">
        <v>66</v>
      </c>
      <c r="G277" s="47" t="s">
        <v>195</v>
      </c>
      <c r="H277" s="47" t="s">
        <v>15</v>
      </c>
    </row>
    <row r="278" spans="1:8" ht="17.25" customHeight="1" x14ac:dyDescent="0.2">
      <c r="A278" s="83">
        <v>1</v>
      </c>
      <c r="B278" s="256" t="s">
        <v>547</v>
      </c>
      <c r="C278" s="256"/>
      <c r="D278" s="256"/>
      <c r="E278" s="256"/>
      <c r="F278" s="48"/>
      <c r="G278" s="48"/>
      <c r="H278" s="104">
        <v>1932.5582628205132</v>
      </c>
    </row>
    <row r="279" spans="1:8" ht="17.25" customHeight="1" x14ac:dyDescent="0.2">
      <c r="A279" s="83" t="s">
        <v>161</v>
      </c>
      <c r="B279" s="92" t="s">
        <v>216</v>
      </c>
      <c r="C279" s="83" t="s">
        <v>5</v>
      </c>
      <c r="D279" s="83">
        <v>12</v>
      </c>
      <c r="E279" s="179">
        <v>100000</v>
      </c>
      <c r="F279" s="179">
        <v>320.5128205128205</v>
      </c>
      <c r="G279" s="83">
        <v>1.1200000000000001</v>
      </c>
      <c r="H279" s="189">
        <v>358.97435897435901</v>
      </c>
    </row>
    <row r="280" spans="1:8" ht="17.25" customHeight="1" x14ac:dyDescent="0.2">
      <c r="A280" s="83" t="s">
        <v>161</v>
      </c>
      <c r="B280" s="92" t="s">
        <v>301</v>
      </c>
      <c r="C280" s="83" t="s">
        <v>2</v>
      </c>
      <c r="D280" s="83">
        <v>60</v>
      </c>
      <c r="E280" s="179">
        <v>250000</v>
      </c>
      <c r="F280" s="179">
        <v>160.25641025641025</v>
      </c>
      <c r="G280" s="83">
        <v>0.19</v>
      </c>
      <c r="H280" s="189">
        <v>30.448717948717949</v>
      </c>
    </row>
    <row r="281" spans="1:8" ht="17.25" customHeight="1" x14ac:dyDescent="0.2">
      <c r="A281" s="83" t="s">
        <v>161</v>
      </c>
      <c r="B281" s="92" t="s">
        <v>52</v>
      </c>
      <c r="C281" s="83" t="s">
        <v>5</v>
      </c>
      <c r="D281" s="83">
        <v>36</v>
      </c>
      <c r="E281" s="179">
        <v>135000</v>
      </c>
      <c r="F281" s="179">
        <v>144.23076923076923</v>
      </c>
      <c r="G281" s="83">
        <v>1.1200000000000001</v>
      </c>
      <c r="H281" s="189">
        <v>161.53846153846155</v>
      </c>
    </row>
    <row r="282" spans="1:8" ht="17.25" customHeight="1" x14ac:dyDescent="0.2">
      <c r="A282" s="83" t="s">
        <v>161</v>
      </c>
      <c r="B282" s="92" t="s">
        <v>548</v>
      </c>
      <c r="C282" s="83" t="s">
        <v>2</v>
      </c>
      <c r="D282" s="83">
        <v>60</v>
      </c>
      <c r="E282" s="179">
        <v>6990909</v>
      </c>
      <c r="F282" s="179">
        <v>4481.3519230769234</v>
      </c>
      <c r="G282" s="83">
        <v>0.21</v>
      </c>
      <c r="H282" s="189">
        <v>941.08390384615393</v>
      </c>
    </row>
    <row r="283" spans="1:8" ht="17.25" customHeight="1" x14ac:dyDescent="0.2">
      <c r="A283" s="83" t="s">
        <v>161</v>
      </c>
      <c r="B283" s="92" t="s">
        <v>42</v>
      </c>
      <c r="C283" s="83" t="s">
        <v>2</v>
      </c>
      <c r="D283" s="83">
        <v>96</v>
      </c>
      <c r="E283" s="179">
        <v>266000</v>
      </c>
      <c r="F283" s="179">
        <v>106.57051282051282</v>
      </c>
      <c r="G283" s="83">
        <v>1.1200000000000001</v>
      </c>
      <c r="H283" s="189">
        <v>119.35897435897436</v>
      </c>
    </row>
    <row r="284" spans="1:8" ht="17.25" customHeight="1" x14ac:dyDescent="0.2">
      <c r="A284" s="83" t="s">
        <v>161</v>
      </c>
      <c r="B284" s="92" t="s">
        <v>3</v>
      </c>
      <c r="C284" s="83" t="s">
        <v>2</v>
      </c>
      <c r="D284" s="83">
        <v>96</v>
      </c>
      <c r="E284" s="179">
        <v>590000</v>
      </c>
      <c r="F284" s="179">
        <v>236.37820512820514</v>
      </c>
      <c r="G284" s="83">
        <v>1.1200000000000001</v>
      </c>
      <c r="H284" s="189">
        <v>264.74358974358978</v>
      </c>
    </row>
    <row r="285" spans="1:8" ht="17.25" customHeight="1" x14ac:dyDescent="0.2">
      <c r="A285" s="83" t="s">
        <v>161</v>
      </c>
      <c r="B285" s="92" t="s">
        <v>48</v>
      </c>
      <c r="C285" s="83" t="s">
        <v>2</v>
      </c>
      <c r="D285" s="83">
        <v>60</v>
      </c>
      <c r="E285" s="179">
        <v>1100000</v>
      </c>
      <c r="F285" s="179">
        <v>705.12820512820508</v>
      </c>
      <c r="G285" s="83">
        <v>0.08</v>
      </c>
      <c r="H285" s="189">
        <v>56.410256410256409</v>
      </c>
    </row>
    <row r="286" spans="1:8" ht="21" customHeight="1" x14ac:dyDescent="0.2">
      <c r="B286" s="133" t="s">
        <v>81</v>
      </c>
    </row>
    <row r="287" spans="1:8" ht="31.5" customHeight="1" x14ac:dyDescent="0.2">
      <c r="B287" s="220" t="s">
        <v>549</v>
      </c>
      <c r="C287" s="220"/>
      <c r="D287" s="220"/>
      <c r="E287" s="220"/>
      <c r="F287" s="220"/>
      <c r="G287" s="220"/>
      <c r="H287" s="220"/>
    </row>
    <row r="288" spans="1:8" s="113" customFormat="1" ht="15.75" x14ac:dyDescent="0.2">
      <c r="A288" s="127"/>
      <c r="B288" s="131" t="s">
        <v>540</v>
      </c>
      <c r="C288" s="129"/>
      <c r="D288" s="129"/>
      <c r="E288" s="129"/>
      <c r="H288" s="126"/>
    </row>
    <row r="289" spans="1:8" s="113" customFormat="1" ht="15.75" x14ac:dyDescent="0.2">
      <c r="A289" s="47" t="s">
        <v>173</v>
      </c>
      <c r="B289" s="47" t="s">
        <v>56</v>
      </c>
      <c r="C289" s="47" t="s">
        <v>356</v>
      </c>
      <c r="D289" s="129"/>
      <c r="E289" s="129"/>
      <c r="H289" s="126"/>
    </row>
    <row r="290" spans="1:8" s="113" customFormat="1" ht="15.75" x14ac:dyDescent="0.2">
      <c r="A290" s="83">
        <v>1</v>
      </c>
      <c r="B290" s="92" t="s">
        <v>538</v>
      </c>
      <c r="C290" s="83">
        <v>1</v>
      </c>
      <c r="D290" s="129"/>
      <c r="E290" s="129"/>
      <c r="H290" s="126"/>
    </row>
    <row r="291" spans="1:8" s="113" customFormat="1" ht="15.75" x14ac:dyDescent="0.2">
      <c r="A291" s="83">
        <v>2</v>
      </c>
      <c r="B291" s="92" t="s">
        <v>539</v>
      </c>
      <c r="C291" s="83">
        <v>0.86</v>
      </c>
      <c r="D291" s="129"/>
      <c r="E291" s="129"/>
      <c r="H291" s="126"/>
    </row>
    <row r="292" spans="1:8" ht="20.100000000000001" customHeight="1" x14ac:dyDescent="0.2">
      <c r="A292" s="166" t="s">
        <v>597</v>
      </c>
      <c r="B292" s="58" t="s">
        <v>557</v>
      </c>
    </row>
    <row r="293" spans="1:8" ht="20.100000000000001" customHeight="1" x14ac:dyDescent="0.2">
      <c r="A293" s="166"/>
      <c r="B293" s="131" t="s">
        <v>598</v>
      </c>
    </row>
    <row r="294" spans="1:8" ht="36.75" customHeight="1" x14ac:dyDescent="0.2">
      <c r="A294" s="47" t="s">
        <v>173</v>
      </c>
      <c r="B294" s="47" t="s">
        <v>7</v>
      </c>
      <c r="C294" s="47" t="s">
        <v>1</v>
      </c>
      <c r="D294" s="47" t="s">
        <v>55</v>
      </c>
      <c r="E294" s="1" t="s">
        <v>220</v>
      </c>
      <c r="F294" s="1" t="s">
        <v>66</v>
      </c>
      <c r="G294" s="47" t="s">
        <v>195</v>
      </c>
      <c r="H294" s="1" t="s">
        <v>15</v>
      </c>
    </row>
    <row r="295" spans="1:8" ht="20.100000000000001" customHeight="1" x14ac:dyDescent="0.2">
      <c r="A295" s="83">
        <v>1</v>
      </c>
      <c r="B295" s="256" t="s">
        <v>599</v>
      </c>
      <c r="C295" s="256"/>
      <c r="D295" s="256"/>
      <c r="E295" s="256"/>
      <c r="F295" s="48"/>
      <c r="G295" s="48"/>
      <c r="H295" s="104">
        <v>61.019228846153844</v>
      </c>
    </row>
    <row r="296" spans="1:8" ht="20.100000000000001" customHeight="1" x14ac:dyDescent="0.2">
      <c r="A296" s="83" t="s">
        <v>161</v>
      </c>
      <c r="B296" s="92" t="s">
        <v>216</v>
      </c>
      <c r="C296" s="83" t="s">
        <v>5</v>
      </c>
      <c r="D296" s="83">
        <v>12</v>
      </c>
      <c r="E296" s="179">
        <v>100000</v>
      </c>
      <c r="F296" s="179">
        <v>320.5128205128205</v>
      </c>
      <c r="G296" s="83">
        <v>6.4000000000000001E-2</v>
      </c>
      <c r="H296" s="189">
        <v>20.512820512820511</v>
      </c>
    </row>
    <row r="297" spans="1:8" ht="20.100000000000001" customHeight="1" x14ac:dyDescent="0.2">
      <c r="A297" s="83" t="s">
        <v>161</v>
      </c>
      <c r="B297" s="92" t="s">
        <v>50</v>
      </c>
      <c r="C297" s="83" t="s">
        <v>2</v>
      </c>
      <c r="D297" s="83">
        <v>60</v>
      </c>
      <c r="E297" s="179">
        <v>1072727</v>
      </c>
      <c r="F297" s="179">
        <v>687.64551282051286</v>
      </c>
      <c r="G297" s="83">
        <v>1.0999999999999999E-2</v>
      </c>
      <c r="H297" s="189">
        <v>7.5641006410256413</v>
      </c>
    </row>
    <row r="298" spans="1:8" ht="20.100000000000001" customHeight="1" x14ac:dyDescent="0.2">
      <c r="A298" s="83" t="s">
        <v>161</v>
      </c>
      <c r="B298" s="92" t="s">
        <v>301</v>
      </c>
      <c r="C298" s="83" t="s">
        <v>2</v>
      </c>
      <c r="D298" s="83">
        <v>60</v>
      </c>
      <c r="E298" s="179">
        <v>250000</v>
      </c>
      <c r="F298" s="179">
        <v>160.25641025641025</v>
      </c>
      <c r="G298" s="83">
        <v>1.0999999999999999E-2</v>
      </c>
      <c r="H298" s="189">
        <v>1.7628205128205126</v>
      </c>
    </row>
    <row r="299" spans="1:8" ht="20.100000000000001" customHeight="1" x14ac:dyDescent="0.2">
      <c r="A299" s="83" t="s">
        <v>161</v>
      </c>
      <c r="B299" s="92" t="s">
        <v>52</v>
      </c>
      <c r="C299" s="83" t="s">
        <v>5</v>
      </c>
      <c r="D299" s="83">
        <v>36</v>
      </c>
      <c r="E299" s="179">
        <v>135000</v>
      </c>
      <c r="F299" s="179">
        <v>144.23076923076923</v>
      </c>
      <c r="G299" s="83">
        <v>6.4000000000000001E-2</v>
      </c>
      <c r="H299" s="189">
        <v>9.2307692307692299</v>
      </c>
    </row>
    <row r="300" spans="1:8" ht="20.100000000000001" customHeight="1" x14ac:dyDescent="0.2">
      <c r="A300" s="83" t="s">
        <v>161</v>
      </c>
      <c r="B300" s="92" t="s">
        <v>42</v>
      </c>
      <c r="C300" s="83" t="s">
        <v>2</v>
      </c>
      <c r="D300" s="83">
        <v>96</v>
      </c>
      <c r="E300" s="179">
        <v>266000</v>
      </c>
      <c r="F300" s="179">
        <v>106.57051282051282</v>
      </c>
      <c r="G300" s="83">
        <v>6.4000000000000001E-2</v>
      </c>
      <c r="H300" s="189">
        <v>6.8205128205128203</v>
      </c>
    </row>
    <row r="301" spans="1:8" ht="20.100000000000001" customHeight="1" x14ac:dyDescent="0.2">
      <c r="A301" s="83" t="s">
        <v>161</v>
      </c>
      <c r="B301" s="92" t="s">
        <v>3</v>
      </c>
      <c r="C301" s="83" t="s">
        <v>2</v>
      </c>
      <c r="D301" s="83">
        <v>96</v>
      </c>
      <c r="E301" s="179">
        <v>590000</v>
      </c>
      <c r="F301" s="179">
        <v>236.37820512820514</v>
      </c>
      <c r="G301" s="83">
        <v>6.4000000000000001E-2</v>
      </c>
      <c r="H301" s="189">
        <v>15.12820512820513</v>
      </c>
    </row>
    <row r="302" spans="1:8" ht="20.100000000000001" customHeight="1" x14ac:dyDescent="0.2">
      <c r="A302" s="83">
        <v>2</v>
      </c>
      <c r="B302" s="256" t="s">
        <v>600</v>
      </c>
      <c r="C302" s="256"/>
      <c r="D302" s="256"/>
      <c r="E302" s="256"/>
      <c r="F302" s="48"/>
      <c r="G302" s="48"/>
      <c r="H302" s="104">
        <v>55.325173076923079</v>
      </c>
    </row>
    <row r="303" spans="1:8" ht="20.100000000000001" customHeight="1" x14ac:dyDescent="0.2">
      <c r="A303" s="83" t="s">
        <v>161</v>
      </c>
      <c r="B303" s="92" t="s">
        <v>216</v>
      </c>
      <c r="C303" s="83" t="s">
        <v>5</v>
      </c>
      <c r="D303" s="83">
        <v>12</v>
      </c>
      <c r="E303" s="179">
        <v>100000</v>
      </c>
      <c r="F303" s="179">
        <v>320.5128205128205</v>
      </c>
      <c r="G303" s="83">
        <v>5.8000000000000003E-2</v>
      </c>
      <c r="H303" s="189">
        <v>18.589743589743591</v>
      </c>
    </row>
    <row r="304" spans="1:8" ht="20.100000000000001" customHeight="1" x14ac:dyDescent="0.2">
      <c r="A304" s="83" t="s">
        <v>161</v>
      </c>
      <c r="B304" s="92" t="s">
        <v>50</v>
      </c>
      <c r="C304" s="83" t="s">
        <v>2</v>
      </c>
      <c r="D304" s="83">
        <v>60</v>
      </c>
      <c r="E304" s="179">
        <v>1072727</v>
      </c>
      <c r="F304" s="179">
        <v>687.64551282051286</v>
      </c>
      <c r="G304" s="83">
        <v>0.01</v>
      </c>
      <c r="H304" s="189">
        <v>6.8764551282051292</v>
      </c>
    </row>
    <row r="305" spans="1:8" ht="20.100000000000001" customHeight="1" x14ac:dyDescent="0.2">
      <c r="A305" s="83" t="s">
        <v>161</v>
      </c>
      <c r="B305" s="92" t="s">
        <v>301</v>
      </c>
      <c r="C305" s="83" t="s">
        <v>2</v>
      </c>
      <c r="D305" s="83">
        <v>60</v>
      </c>
      <c r="E305" s="179">
        <v>250000</v>
      </c>
      <c r="F305" s="179">
        <v>160.25641025641025</v>
      </c>
      <c r="G305" s="83">
        <v>0.01</v>
      </c>
      <c r="H305" s="189">
        <v>1.6025641025641024</v>
      </c>
    </row>
    <row r="306" spans="1:8" ht="20.100000000000001" customHeight="1" x14ac:dyDescent="0.2">
      <c r="A306" s="83" t="s">
        <v>161</v>
      </c>
      <c r="B306" s="92" t="s">
        <v>52</v>
      </c>
      <c r="C306" s="83" t="s">
        <v>5</v>
      </c>
      <c r="D306" s="83">
        <v>36</v>
      </c>
      <c r="E306" s="179">
        <v>135000</v>
      </c>
      <c r="F306" s="179">
        <v>144.23076923076923</v>
      </c>
      <c r="G306" s="83">
        <v>5.8000000000000003E-2</v>
      </c>
      <c r="H306" s="189">
        <v>8.365384615384615</v>
      </c>
    </row>
    <row r="307" spans="1:8" ht="20.100000000000001" customHeight="1" x14ac:dyDescent="0.2">
      <c r="A307" s="83" t="s">
        <v>161</v>
      </c>
      <c r="B307" s="92" t="s">
        <v>42</v>
      </c>
      <c r="C307" s="83" t="s">
        <v>2</v>
      </c>
      <c r="D307" s="83">
        <v>96</v>
      </c>
      <c r="E307" s="179">
        <v>266000</v>
      </c>
      <c r="F307" s="179">
        <v>106.57051282051282</v>
      </c>
      <c r="G307" s="83">
        <v>5.8000000000000003E-2</v>
      </c>
      <c r="H307" s="189">
        <v>6.1810897435897436</v>
      </c>
    </row>
    <row r="308" spans="1:8" ht="20.100000000000001" customHeight="1" x14ac:dyDescent="0.2">
      <c r="A308" s="83" t="s">
        <v>161</v>
      </c>
      <c r="B308" s="92" t="s">
        <v>3</v>
      </c>
      <c r="C308" s="83" t="s">
        <v>2</v>
      </c>
      <c r="D308" s="83">
        <v>96</v>
      </c>
      <c r="E308" s="179">
        <v>590000</v>
      </c>
      <c r="F308" s="179">
        <v>236.37820512820514</v>
      </c>
      <c r="G308" s="83">
        <v>5.8000000000000003E-2</v>
      </c>
      <c r="H308" s="189">
        <v>13.7099358974359</v>
      </c>
    </row>
    <row r="309" spans="1:8" ht="20.100000000000001" customHeight="1" x14ac:dyDescent="0.2">
      <c r="A309" s="83">
        <v>3</v>
      </c>
      <c r="B309" s="256" t="s">
        <v>601</v>
      </c>
      <c r="C309" s="256"/>
      <c r="D309" s="256"/>
      <c r="E309" s="256"/>
      <c r="G309" s="48"/>
      <c r="H309" s="104">
        <v>0.11194929230769232</v>
      </c>
    </row>
    <row r="310" spans="1:8" ht="20.100000000000001" customHeight="1" x14ac:dyDescent="0.2">
      <c r="A310" s="83" t="s">
        <v>161</v>
      </c>
      <c r="B310" s="92" t="s">
        <v>50</v>
      </c>
      <c r="C310" s="83" t="s">
        <v>2</v>
      </c>
      <c r="D310" s="83">
        <v>60</v>
      </c>
      <c r="E310" s="179">
        <v>1072727</v>
      </c>
      <c r="F310" s="179">
        <v>687.64551282051286</v>
      </c>
      <c r="G310" s="83">
        <v>4.8000000000000001E-5</v>
      </c>
      <c r="H310" s="189">
        <v>3.3006984615384621E-2</v>
      </c>
    </row>
    <row r="311" spans="1:8" ht="20.100000000000001" customHeight="1" x14ac:dyDescent="0.2">
      <c r="A311" s="83" t="s">
        <v>161</v>
      </c>
      <c r="B311" s="92" t="s">
        <v>301</v>
      </c>
      <c r="C311" s="83" t="s">
        <v>2</v>
      </c>
      <c r="D311" s="83">
        <v>60</v>
      </c>
      <c r="E311" s="179">
        <v>250000</v>
      </c>
      <c r="F311" s="179">
        <v>160.25641025641025</v>
      </c>
      <c r="G311" s="83">
        <v>3.4E-5</v>
      </c>
      <c r="H311" s="189">
        <v>5.4487179487179484E-3</v>
      </c>
    </row>
    <row r="312" spans="1:8" ht="20.100000000000001" customHeight="1" x14ac:dyDescent="0.2">
      <c r="A312" s="83" t="s">
        <v>161</v>
      </c>
      <c r="B312" s="92" t="s">
        <v>52</v>
      </c>
      <c r="C312" s="83" t="s">
        <v>5</v>
      </c>
      <c r="D312" s="83">
        <v>36</v>
      </c>
      <c r="E312" s="179">
        <v>135000</v>
      </c>
      <c r="F312" s="179">
        <v>144.23076923076923</v>
      </c>
      <c r="G312" s="83">
        <v>3.4E-5</v>
      </c>
      <c r="H312" s="189">
        <v>4.9038461538461536E-3</v>
      </c>
    </row>
    <row r="313" spans="1:8" ht="20.100000000000001" customHeight="1" x14ac:dyDescent="0.2">
      <c r="A313" s="83" t="s">
        <v>161</v>
      </c>
      <c r="B313" s="92" t="s">
        <v>42</v>
      </c>
      <c r="C313" s="83" t="s">
        <v>2</v>
      </c>
      <c r="D313" s="83">
        <v>96</v>
      </c>
      <c r="E313" s="179">
        <v>266000</v>
      </c>
      <c r="F313" s="179">
        <v>106.57051282051282</v>
      </c>
      <c r="G313" s="83">
        <v>2.0000000000000001E-4</v>
      </c>
      <c r="H313" s="189">
        <v>2.1314102564102565E-2</v>
      </c>
    </row>
    <row r="314" spans="1:8" ht="20.100000000000001" customHeight="1" x14ac:dyDescent="0.2">
      <c r="A314" s="83" t="s">
        <v>161</v>
      </c>
      <c r="B314" s="92" t="s">
        <v>3</v>
      </c>
      <c r="C314" s="83" t="s">
        <v>2</v>
      </c>
      <c r="D314" s="83">
        <v>96</v>
      </c>
      <c r="E314" s="179">
        <v>590000</v>
      </c>
      <c r="F314" s="179">
        <v>236.37820512820514</v>
      </c>
      <c r="G314" s="83">
        <v>2.0000000000000001E-4</v>
      </c>
      <c r="H314" s="189">
        <v>4.7275641025641031E-2</v>
      </c>
    </row>
    <row r="315" spans="1:8" ht="20.100000000000001" customHeight="1" x14ac:dyDescent="0.2">
      <c r="B315" s="174" t="s">
        <v>81</v>
      </c>
    </row>
    <row r="316" spans="1:8" ht="36.75" customHeight="1" x14ac:dyDescent="0.2">
      <c r="B316" s="270" t="s">
        <v>603</v>
      </c>
      <c r="C316" s="270"/>
      <c r="D316" s="270"/>
      <c r="E316" s="270"/>
      <c r="F316" s="270"/>
      <c r="G316" s="270"/>
      <c r="H316" s="270"/>
    </row>
    <row r="317" spans="1:8" ht="20.100000000000001" customHeight="1" x14ac:dyDescent="0.2">
      <c r="B317" s="270" t="s">
        <v>604</v>
      </c>
      <c r="C317" s="270"/>
      <c r="D317" s="270"/>
      <c r="E317" s="270"/>
      <c r="F317" s="270"/>
      <c r="G317" s="270"/>
      <c r="H317" s="270"/>
    </row>
    <row r="318" spans="1:8" ht="36.75" customHeight="1" x14ac:dyDescent="0.2">
      <c r="B318" s="270" t="s">
        <v>605</v>
      </c>
      <c r="C318" s="270"/>
      <c r="D318" s="270"/>
      <c r="E318" s="270"/>
      <c r="F318" s="270"/>
      <c r="G318" s="270"/>
      <c r="H318" s="270"/>
    </row>
    <row r="319" spans="1:8" ht="34.5" customHeight="1" x14ac:dyDescent="0.2">
      <c r="B319" s="270" t="s">
        <v>606</v>
      </c>
      <c r="C319" s="270"/>
      <c r="D319" s="270"/>
      <c r="E319" s="270"/>
      <c r="F319" s="270"/>
      <c r="G319" s="270"/>
      <c r="H319" s="270"/>
    </row>
  </sheetData>
  <mergeCells count="36">
    <mergeCell ref="B309:E309"/>
    <mergeCell ref="B316:H316"/>
    <mergeCell ref="B317:H317"/>
    <mergeCell ref="B318:H318"/>
    <mergeCell ref="B319:H319"/>
    <mergeCell ref="B39:H39"/>
    <mergeCell ref="B43:E43"/>
    <mergeCell ref="B50:E50"/>
    <mergeCell ref="B295:E295"/>
    <mergeCell ref="B302:E302"/>
    <mergeCell ref="B116:E116"/>
    <mergeCell ref="B123:E123"/>
    <mergeCell ref="B251:H251"/>
    <mergeCell ref="B93:E93"/>
    <mergeCell ref="B100:E100"/>
    <mergeCell ref="B107:E107"/>
    <mergeCell ref="B204:H204"/>
    <mergeCell ref="B203:H203"/>
    <mergeCell ref="B186:H186"/>
    <mergeCell ref="B187:H187"/>
    <mergeCell ref="B79:E79"/>
    <mergeCell ref="A1:H1"/>
    <mergeCell ref="B12:E12"/>
    <mergeCell ref="B16:E16"/>
    <mergeCell ref="B24:E24"/>
    <mergeCell ref="B31:E31"/>
    <mergeCell ref="B86:E86"/>
    <mergeCell ref="B58:E58"/>
    <mergeCell ref="B65:E65"/>
    <mergeCell ref="B72:E72"/>
    <mergeCell ref="B265:E265"/>
    <mergeCell ref="B278:E278"/>
    <mergeCell ref="B287:H287"/>
    <mergeCell ref="B255:E255"/>
    <mergeCell ref="B131:E131"/>
    <mergeCell ref="B138:H138"/>
  </mergeCells>
  <phoneticPr fontId="0" type="noConversion"/>
  <printOptions horizontalCentered="1"/>
  <pageMargins left="0.59" right="0.25" top="1.06" bottom="0.54" header="0.59" footer="0.4"/>
  <pageSetup paperSize="9" firstPageNumber="50" orientation="landscape" useFirstPageNumber="1" r:id="rId1"/>
  <headerFooter alignWithMargins="0">
    <oddHeader>&amp;C&amp;P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161"/>
  <sheetViews>
    <sheetView zoomScale="115" zoomScaleNormal="115" workbookViewId="0">
      <selection sqref="A1:XFD1048576"/>
    </sheetView>
  </sheetViews>
  <sheetFormatPr defaultRowHeight="20.100000000000001" customHeight="1" x14ac:dyDescent="0.2"/>
  <cols>
    <col min="1" max="1" width="6.5703125" style="55" customWidth="1"/>
    <col min="2" max="2" width="76" style="55" customWidth="1"/>
    <col min="3" max="3" width="11.140625" style="55" customWidth="1"/>
    <col min="4" max="4" width="12.5703125" style="55" customWidth="1"/>
    <col min="5" max="5" width="15.5703125" style="55" customWidth="1"/>
    <col min="6" max="6" width="20.140625" style="55" customWidth="1"/>
    <col min="7" max="16384" width="9.140625" style="55"/>
  </cols>
  <sheetData>
    <row r="1" spans="1:10" ht="34.5" customHeight="1" x14ac:dyDescent="0.2">
      <c r="A1" s="273" t="s">
        <v>206</v>
      </c>
      <c r="B1" s="273"/>
      <c r="C1" s="273"/>
      <c r="D1" s="273"/>
      <c r="E1" s="273"/>
      <c r="F1" s="273"/>
    </row>
    <row r="2" spans="1:10" ht="16.5" x14ac:dyDescent="0.2">
      <c r="A2" s="196" t="s">
        <v>339</v>
      </c>
      <c r="B2" s="44" t="s">
        <v>122</v>
      </c>
      <c r="C2" s="43"/>
      <c r="D2" s="43"/>
      <c r="E2" s="43"/>
      <c r="F2" s="43"/>
      <c r="G2" s="43"/>
      <c r="H2" s="43"/>
    </row>
    <row r="3" spans="1:10" ht="24" customHeight="1" x14ac:dyDescent="0.2">
      <c r="A3" s="192"/>
      <c r="B3" s="148" t="s">
        <v>222</v>
      </c>
      <c r="C3" s="43"/>
      <c r="D3" s="43"/>
      <c r="E3" s="43"/>
      <c r="F3" s="43"/>
      <c r="G3" s="43"/>
      <c r="H3" s="43"/>
    </row>
    <row r="4" spans="1:10" ht="35.25" customHeight="1" x14ac:dyDescent="0.2">
      <c r="A4" s="32" t="s">
        <v>0</v>
      </c>
      <c r="B4" s="32" t="s">
        <v>9</v>
      </c>
      <c r="C4" s="32" t="s">
        <v>1</v>
      </c>
      <c r="D4" s="32" t="s">
        <v>16</v>
      </c>
      <c r="E4" s="32" t="s">
        <v>416</v>
      </c>
      <c r="F4" s="27" t="s">
        <v>15</v>
      </c>
      <c r="G4" s="113"/>
    </row>
    <row r="5" spans="1:10" ht="17.100000000000001" customHeight="1" x14ac:dyDescent="0.2">
      <c r="A5" s="119">
        <v>1</v>
      </c>
      <c r="B5" s="197" t="s">
        <v>44</v>
      </c>
      <c r="C5" s="119" t="s">
        <v>58</v>
      </c>
      <c r="D5" s="193">
        <v>85000</v>
      </c>
      <c r="E5" s="198">
        <v>4.9999999999999998E-7</v>
      </c>
      <c r="F5" s="194">
        <v>4.2499999999999996E-2</v>
      </c>
    </row>
    <row r="6" spans="1:10" ht="17.100000000000001" customHeight="1" x14ac:dyDescent="0.2">
      <c r="A6" s="119">
        <v>2</v>
      </c>
      <c r="B6" s="197" t="s">
        <v>151</v>
      </c>
      <c r="C6" s="119" t="s">
        <v>152</v>
      </c>
      <c r="D6" s="193">
        <v>105000</v>
      </c>
      <c r="E6" s="198">
        <v>9.9999999999999995E-8</v>
      </c>
      <c r="F6" s="194">
        <v>1.0499999999999999E-2</v>
      </c>
    </row>
    <row r="7" spans="1:10" ht="17.100000000000001" customHeight="1" x14ac:dyDescent="0.2">
      <c r="A7" s="119">
        <v>3</v>
      </c>
      <c r="B7" s="197" t="s">
        <v>153</v>
      </c>
      <c r="C7" s="119" t="s">
        <v>11</v>
      </c>
      <c r="D7" s="193">
        <v>3500</v>
      </c>
      <c r="E7" s="198">
        <v>1.1999999999999999E-6</v>
      </c>
      <c r="F7" s="194">
        <v>4.1999999999999997E-3</v>
      </c>
    </row>
    <row r="8" spans="1:10" ht="17.100000000000001" customHeight="1" x14ac:dyDescent="0.2">
      <c r="A8" s="119">
        <v>4</v>
      </c>
      <c r="B8" s="66" t="s">
        <v>12</v>
      </c>
      <c r="C8" s="119" t="s">
        <v>11</v>
      </c>
      <c r="D8" s="193">
        <v>25000</v>
      </c>
      <c r="E8" s="198">
        <v>4.9999999999999998E-7</v>
      </c>
      <c r="F8" s="194">
        <v>1.2499999999999999E-2</v>
      </c>
    </row>
    <row r="9" spans="1:10" ht="17.100000000000001" customHeight="1" x14ac:dyDescent="0.2">
      <c r="A9" s="119">
        <v>5</v>
      </c>
      <c r="B9" s="66" t="s">
        <v>290</v>
      </c>
      <c r="C9" s="119" t="s">
        <v>2</v>
      </c>
      <c r="D9" s="193">
        <v>124000</v>
      </c>
      <c r="E9" s="198">
        <v>6.9999999999999997E-7</v>
      </c>
      <c r="F9" s="194">
        <v>8.6800000000000002E-2</v>
      </c>
    </row>
    <row r="10" spans="1:10" ht="17.100000000000001" customHeight="1" x14ac:dyDescent="0.2">
      <c r="A10" s="119">
        <v>6</v>
      </c>
      <c r="B10" s="66" t="s">
        <v>154</v>
      </c>
      <c r="C10" s="119" t="s">
        <v>2</v>
      </c>
      <c r="D10" s="193">
        <v>12000</v>
      </c>
      <c r="E10" s="198">
        <v>1.1999999999999999E-6</v>
      </c>
      <c r="F10" s="194">
        <v>1.44E-2</v>
      </c>
    </row>
    <row r="11" spans="1:10" ht="17.100000000000001" customHeight="1" x14ac:dyDescent="0.2">
      <c r="A11" s="119">
        <v>7</v>
      </c>
      <c r="B11" s="63" t="s">
        <v>13</v>
      </c>
      <c r="C11" s="119" t="s">
        <v>2</v>
      </c>
      <c r="D11" s="193">
        <v>4000</v>
      </c>
      <c r="E11" s="198">
        <v>3.9999999999999998E-7</v>
      </c>
      <c r="F11" s="194">
        <v>1.5999999999999999E-3</v>
      </c>
    </row>
    <row r="12" spans="1:10" ht="17.100000000000001" customHeight="1" x14ac:dyDescent="0.2">
      <c r="A12" s="119"/>
      <c r="B12" s="66"/>
      <c r="C12" s="119"/>
      <c r="D12" s="33"/>
      <c r="E12" s="122"/>
      <c r="F12" s="8"/>
    </row>
    <row r="13" spans="1:10" ht="21" customHeight="1" x14ac:dyDescent="0.2">
      <c r="A13" s="199"/>
      <c r="B13" s="200" t="s">
        <v>65</v>
      </c>
      <c r="C13" s="201"/>
      <c r="D13" s="201"/>
      <c r="E13" s="201"/>
      <c r="F13" s="202">
        <v>0.17249999999999999</v>
      </c>
    </row>
    <row r="14" spans="1:10" ht="23.25" customHeight="1" x14ac:dyDescent="0.2">
      <c r="A14" s="196" t="s">
        <v>340</v>
      </c>
      <c r="B14" s="131" t="s">
        <v>182</v>
      </c>
      <c r="C14" s="7"/>
      <c r="D14" s="7"/>
      <c r="E14" s="7"/>
      <c r="F14" s="153"/>
      <c r="G14" s="113"/>
      <c r="H14" s="154"/>
      <c r="I14" s="113"/>
      <c r="J14" s="113"/>
    </row>
    <row r="15" spans="1:10" ht="20.100000000000001" customHeight="1" x14ac:dyDescent="0.2">
      <c r="B15" s="148" t="s">
        <v>223</v>
      </c>
    </row>
    <row r="16" spans="1:10" ht="36.75" customHeight="1" x14ac:dyDescent="0.2">
      <c r="A16" s="47" t="s">
        <v>173</v>
      </c>
      <c r="B16" s="47" t="s">
        <v>9</v>
      </c>
      <c r="C16" s="47" t="s">
        <v>224</v>
      </c>
      <c r="D16" s="47" t="s">
        <v>195</v>
      </c>
      <c r="E16" s="32" t="s">
        <v>195</v>
      </c>
      <c r="F16" s="27" t="s">
        <v>15</v>
      </c>
    </row>
    <row r="17" spans="1:6" ht="20.100000000000001" customHeight="1" x14ac:dyDescent="0.2">
      <c r="A17" s="83">
        <v>1</v>
      </c>
      <c r="B17" s="256" t="s">
        <v>225</v>
      </c>
      <c r="C17" s="256"/>
      <c r="D17" s="83"/>
      <c r="E17" s="83"/>
      <c r="F17" s="167">
        <v>6150</v>
      </c>
    </row>
    <row r="18" spans="1:6" ht="20.100000000000001" customHeight="1" x14ac:dyDescent="0.2">
      <c r="A18" s="83" t="s">
        <v>161</v>
      </c>
      <c r="B18" s="92" t="s">
        <v>44</v>
      </c>
      <c r="C18" s="83" t="s">
        <v>58</v>
      </c>
      <c r="D18" s="193">
        <v>85000</v>
      </c>
      <c r="E18" s="83">
        <v>0.01</v>
      </c>
      <c r="F18" s="194">
        <v>850</v>
      </c>
    </row>
    <row r="19" spans="1:6" ht="20.100000000000001" customHeight="1" x14ac:dyDescent="0.2">
      <c r="A19" s="83" t="s">
        <v>161</v>
      </c>
      <c r="B19" s="92" t="s">
        <v>226</v>
      </c>
      <c r="C19" s="83" t="s">
        <v>152</v>
      </c>
      <c r="D19" s="193">
        <v>105000</v>
      </c>
      <c r="E19" s="83">
        <v>0.02</v>
      </c>
      <c r="F19" s="194">
        <v>2100</v>
      </c>
    </row>
    <row r="20" spans="1:6" ht="20.100000000000001" customHeight="1" x14ac:dyDescent="0.2">
      <c r="A20" s="83" t="s">
        <v>161</v>
      </c>
      <c r="B20" s="92" t="s">
        <v>227</v>
      </c>
      <c r="C20" s="83" t="s">
        <v>11</v>
      </c>
      <c r="D20" s="193">
        <v>1500000</v>
      </c>
      <c r="E20" s="83">
        <v>2E-3</v>
      </c>
      <c r="F20" s="194">
        <v>3000</v>
      </c>
    </row>
    <row r="21" spans="1:6" ht="20.100000000000001" customHeight="1" x14ac:dyDescent="0.2">
      <c r="A21" s="83" t="s">
        <v>161</v>
      </c>
      <c r="B21" s="92" t="s">
        <v>13</v>
      </c>
      <c r="C21" s="83" t="s">
        <v>2</v>
      </c>
      <c r="D21" s="193">
        <v>4000</v>
      </c>
      <c r="E21" s="83">
        <v>0.05</v>
      </c>
      <c r="F21" s="194">
        <v>200</v>
      </c>
    </row>
    <row r="22" spans="1:6" ht="39" customHeight="1" x14ac:dyDescent="0.2">
      <c r="A22" s="83">
        <v>2</v>
      </c>
      <c r="B22" s="256" t="s">
        <v>228</v>
      </c>
      <c r="C22" s="256"/>
      <c r="D22" s="256"/>
      <c r="F22" s="167">
        <v>1660</v>
      </c>
    </row>
    <row r="23" spans="1:6" ht="20.100000000000001" customHeight="1" x14ac:dyDescent="0.2">
      <c r="A23" s="83" t="s">
        <v>161</v>
      </c>
      <c r="B23" s="92" t="s">
        <v>44</v>
      </c>
      <c r="C23" s="83" t="s">
        <v>58</v>
      </c>
      <c r="D23" s="193">
        <v>85000</v>
      </c>
      <c r="E23" s="83">
        <v>4.0000000000000001E-3</v>
      </c>
      <c r="F23" s="194">
        <v>340</v>
      </c>
    </row>
    <row r="24" spans="1:6" ht="20.100000000000001" customHeight="1" x14ac:dyDescent="0.2">
      <c r="A24" s="83" t="s">
        <v>161</v>
      </c>
      <c r="B24" s="92" t="s">
        <v>227</v>
      </c>
      <c r="C24" s="83" t="s">
        <v>11</v>
      </c>
      <c r="D24" s="193">
        <v>1500000</v>
      </c>
      <c r="E24" s="83">
        <v>8.0000000000000004E-4</v>
      </c>
      <c r="F24" s="194">
        <v>1200</v>
      </c>
    </row>
    <row r="25" spans="1:6" ht="20.100000000000001" customHeight="1" x14ac:dyDescent="0.2">
      <c r="A25" s="83" t="s">
        <v>161</v>
      </c>
      <c r="B25" s="92" t="s">
        <v>229</v>
      </c>
      <c r="C25" s="83" t="s">
        <v>2</v>
      </c>
      <c r="D25" s="33">
        <v>4000</v>
      </c>
      <c r="E25" s="83">
        <v>0.03</v>
      </c>
      <c r="F25" s="194">
        <v>120</v>
      </c>
    </row>
    <row r="26" spans="1:6" ht="27.75" customHeight="1" x14ac:dyDescent="0.2">
      <c r="B26" s="133" t="s">
        <v>81</v>
      </c>
      <c r="C26" s="42"/>
      <c r="D26" s="42"/>
      <c r="E26" s="42"/>
      <c r="F26" s="42"/>
    </row>
    <row r="27" spans="1:6" ht="36" customHeight="1" x14ac:dyDescent="0.2">
      <c r="B27" s="244" t="s">
        <v>231</v>
      </c>
      <c r="C27" s="244"/>
      <c r="D27" s="244"/>
      <c r="E27" s="244"/>
      <c r="F27" s="244"/>
    </row>
    <row r="28" spans="1:6" ht="20.100000000000001" customHeight="1" x14ac:dyDescent="0.2">
      <c r="B28" s="42" t="s">
        <v>232</v>
      </c>
      <c r="C28" s="42"/>
      <c r="D28" s="42"/>
      <c r="E28" s="42"/>
      <c r="F28" s="42"/>
    </row>
    <row r="29" spans="1:6" ht="20.100000000000001" customHeight="1" x14ac:dyDescent="0.2">
      <c r="A29" s="196" t="s">
        <v>341</v>
      </c>
      <c r="B29" s="58" t="s">
        <v>337</v>
      </c>
    </row>
    <row r="30" spans="1:6" ht="20.100000000000001" customHeight="1" x14ac:dyDescent="0.2">
      <c r="B30" s="148" t="s">
        <v>287</v>
      </c>
    </row>
    <row r="31" spans="1:6" ht="28.5" x14ac:dyDescent="0.2">
      <c r="A31" s="47" t="s">
        <v>173</v>
      </c>
      <c r="B31" s="47" t="s">
        <v>9</v>
      </c>
      <c r="C31" s="47" t="s">
        <v>224</v>
      </c>
      <c r="D31" s="47" t="s">
        <v>195</v>
      </c>
      <c r="E31" s="47" t="s">
        <v>195</v>
      </c>
      <c r="F31" s="47" t="s">
        <v>15</v>
      </c>
    </row>
    <row r="32" spans="1:6" ht="20.100000000000001" customHeight="1" x14ac:dyDescent="0.2">
      <c r="A32" s="83">
        <v>1</v>
      </c>
      <c r="B32" s="256" t="s">
        <v>247</v>
      </c>
      <c r="C32" s="256"/>
      <c r="D32" s="256"/>
      <c r="E32" s="48"/>
      <c r="F32" s="203">
        <v>453.99999999999994</v>
      </c>
    </row>
    <row r="33" spans="1:6" ht="20.100000000000001" customHeight="1" x14ac:dyDescent="0.2">
      <c r="A33" s="83" t="s">
        <v>161</v>
      </c>
      <c r="B33" s="92" t="s">
        <v>44</v>
      </c>
      <c r="C33" s="83" t="s">
        <v>58</v>
      </c>
      <c r="D33" s="33">
        <v>85000</v>
      </c>
      <c r="E33" s="83">
        <v>4.0000000000000002E-4</v>
      </c>
      <c r="F33" s="194">
        <v>34</v>
      </c>
    </row>
    <row r="34" spans="1:6" ht="20.100000000000001" customHeight="1" x14ac:dyDescent="0.2">
      <c r="A34" s="83" t="s">
        <v>161</v>
      </c>
      <c r="B34" s="92" t="s">
        <v>227</v>
      </c>
      <c r="C34" s="83" t="s">
        <v>11</v>
      </c>
      <c r="D34" s="33">
        <v>1500000</v>
      </c>
      <c r="E34" s="83">
        <v>2.7999999999999998E-4</v>
      </c>
      <c r="F34" s="194">
        <v>419.99999999999994</v>
      </c>
    </row>
    <row r="35" spans="1:6" ht="20.100000000000001" customHeight="1" x14ac:dyDescent="0.2">
      <c r="A35" s="83">
        <v>2</v>
      </c>
      <c r="B35" s="256" t="s">
        <v>250</v>
      </c>
      <c r="C35" s="256"/>
      <c r="D35" s="256"/>
      <c r="E35" s="48"/>
      <c r="F35" s="203">
        <v>63.29999999999999</v>
      </c>
    </row>
    <row r="36" spans="1:6" ht="20.100000000000001" customHeight="1" x14ac:dyDescent="0.2">
      <c r="A36" s="83" t="s">
        <v>161</v>
      </c>
      <c r="B36" s="92" t="s">
        <v>44</v>
      </c>
      <c r="C36" s="83" t="s">
        <v>58</v>
      </c>
      <c r="D36" s="33">
        <v>85000</v>
      </c>
      <c r="E36" s="83">
        <v>5.9999999999999995E-4</v>
      </c>
      <c r="F36" s="194">
        <v>50.999999999999993</v>
      </c>
    </row>
    <row r="37" spans="1:6" ht="20.100000000000001" customHeight="1" x14ac:dyDescent="0.2">
      <c r="A37" s="83" t="s">
        <v>161</v>
      </c>
      <c r="B37" s="92" t="s">
        <v>13</v>
      </c>
      <c r="C37" s="83" t="s">
        <v>2</v>
      </c>
      <c r="D37" s="33">
        <v>4000</v>
      </c>
      <c r="E37" s="83">
        <v>1.5E-3</v>
      </c>
      <c r="F37" s="194">
        <v>6</v>
      </c>
    </row>
    <row r="38" spans="1:6" ht="20.100000000000001" customHeight="1" x14ac:dyDescent="0.2">
      <c r="A38" s="83" t="s">
        <v>161</v>
      </c>
      <c r="B38" s="92" t="s">
        <v>49</v>
      </c>
      <c r="C38" s="83" t="s">
        <v>2</v>
      </c>
      <c r="D38" s="33">
        <v>21000</v>
      </c>
      <c r="E38" s="83">
        <v>2.9999999999999997E-4</v>
      </c>
      <c r="F38" s="194">
        <v>6.3</v>
      </c>
    </row>
    <row r="39" spans="1:6" ht="20.100000000000001" customHeight="1" x14ac:dyDescent="0.2">
      <c r="A39" s="83">
        <v>3</v>
      </c>
      <c r="B39" s="256" t="s">
        <v>251</v>
      </c>
      <c r="C39" s="256"/>
      <c r="D39" s="256"/>
      <c r="E39" s="48"/>
      <c r="F39" s="203">
        <v>4339.8</v>
      </c>
    </row>
    <row r="40" spans="1:6" ht="20.100000000000001" customHeight="1" x14ac:dyDescent="0.2">
      <c r="A40" s="83" t="s">
        <v>161</v>
      </c>
      <c r="B40" s="92" t="s">
        <v>44</v>
      </c>
      <c r="C40" s="83" t="s">
        <v>58</v>
      </c>
      <c r="D40" s="33">
        <v>85000</v>
      </c>
      <c r="E40" s="83">
        <v>3.5999999999999999E-3</v>
      </c>
      <c r="F40" s="194">
        <v>306</v>
      </c>
    </row>
    <row r="41" spans="1:6" ht="20.100000000000001" customHeight="1" x14ac:dyDescent="0.2">
      <c r="A41" s="83" t="s">
        <v>161</v>
      </c>
      <c r="B41" s="92" t="s">
        <v>227</v>
      </c>
      <c r="C41" s="83" t="s">
        <v>11</v>
      </c>
      <c r="D41" s="33">
        <v>1500000</v>
      </c>
      <c r="E41" s="83">
        <v>2.5200000000000001E-3</v>
      </c>
      <c r="F41" s="194">
        <v>3780</v>
      </c>
    </row>
    <row r="42" spans="1:6" ht="20.100000000000001" customHeight="1" x14ac:dyDescent="0.2">
      <c r="A42" s="83" t="s">
        <v>161</v>
      </c>
      <c r="B42" s="92" t="s">
        <v>10</v>
      </c>
      <c r="C42" s="83" t="s">
        <v>11</v>
      </c>
      <c r="D42" s="33">
        <v>10000</v>
      </c>
      <c r="E42" s="83">
        <v>1.7999999999999999E-2</v>
      </c>
      <c r="F42" s="194">
        <v>180</v>
      </c>
    </row>
    <row r="43" spans="1:6" ht="20.100000000000001" customHeight="1" x14ac:dyDescent="0.2">
      <c r="A43" s="83" t="s">
        <v>161</v>
      </c>
      <c r="B43" s="92" t="s">
        <v>13</v>
      </c>
      <c r="C43" s="83" t="s">
        <v>2</v>
      </c>
      <c r="D43" s="33">
        <v>4000</v>
      </c>
      <c r="E43" s="83">
        <v>8.9999999999999993E-3</v>
      </c>
      <c r="F43" s="194">
        <v>36</v>
      </c>
    </row>
    <row r="44" spans="1:6" ht="20.100000000000001" customHeight="1" x14ac:dyDescent="0.2">
      <c r="A44" s="83" t="s">
        <v>161</v>
      </c>
      <c r="B44" s="92" t="s">
        <v>49</v>
      </c>
      <c r="C44" s="83" t="s">
        <v>2</v>
      </c>
      <c r="D44" s="33">
        <v>21000</v>
      </c>
      <c r="E44" s="83">
        <v>1.8E-3</v>
      </c>
      <c r="F44" s="194">
        <v>37.799999999999997</v>
      </c>
    </row>
    <row r="45" spans="1:6" ht="20.100000000000001" customHeight="1" x14ac:dyDescent="0.2">
      <c r="A45" s="83">
        <v>4</v>
      </c>
      <c r="B45" s="256" t="s">
        <v>252</v>
      </c>
      <c r="C45" s="256"/>
      <c r="D45" s="256"/>
      <c r="E45" s="48"/>
      <c r="F45" s="203">
        <v>158029.4</v>
      </c>
    </row>
    <row r="46" spans="1:6" ht="20.100000000000001" customHeight="1" x14ac:dyDescent="0.2">
      <c r="A46" s="83" t="s">
        <v>161</v>
      </c>
      <c r="B46" s="92" t="s">
        <v>44</v>
      </c>
      <c r="C46" s="83" t="s">
        <v>58</v>
      </c>
      <c r="D46" s="33">
        <v>85000</v>
      </c>
      <c r="E46" s="83">
        <v>0.4</v>
      </c>
      <c r="F46" s="194">
        <v>34000</v>
      </c>
    </row>
    <row r="47" spans="1:6" ht="20.100000000000001" customHeight="1" x14ac:dyDescent="0.2">
      <c r="A47" s="83" t="s">
        <v>161</v>
      </c>
      <c r="B47" s="92" t="s">
        <v>227</v>
      </c>
      <c r="C47" s="83" t="s">
        <v>11</v>
      </c>
      <c r="D47" s="33">
        <v>1500000</v>
      </c>
      <c r="E47" s="83">
        <v>0.08</v>
      </c>
      <c r="F47" s="194">
        <v>120000</v>
      </c>
    </row>
    <row r="48" spans="1:6" ht="20.100000000000001" customHeight="1" x14ac:dyDescent="0.2">
      <c r="A48" s="83" t="s">
        <v>161</v>
      </c>
      <c r="B48" s="92" t="s">
        <v>13</v>
      </c>
      <c r="C48" s="83" t="s">
        <v>2</v>
      </c>
      <c r="D48" s="33">
        <v>4000</v>
      </c>
      <c r="E48" s="83">
        <v>1</v>
      </c>
      <c r="F48" s="194">
        <v>4000</v>
      </c>
    </row>
    <row r="49" spans="1:6" ht="20.100000000000001" customHeight="1" x14ac:dyDescent="0.2">
      <c r="A49" s="83" t="s">
        <v>161</v>
      </c>
      <c r="B49" s="92" t="s">
        <v>49</v>
      </c>
      <c r="C49" s="83" t="s">
        <v>2</v>
      </c>
      <c r="D49" s="33">
        <v>21000</v>
      </c>
      <c r="E49" s="83">
        <v>1.4E-3</v>
      </c>
      <c r="F49" s="194">
        <v>29.4</v>
      </c>
    </row>
    <row r="50" spans="1:6" ht="20.100000000000001" customHeight="1" x14ac:dyDescent="0.2">
      <c r="A50" s="83">
        <v>5</v>
      </c>
      <c r="B50" s="256" t="s">
        <v>253</v>
      </c>
      <c r="C50" s="256"/>
      <c r="D50" s="256"/>
      <c r="E50" s="48"/>
      <c r="F50" s="203">
        <v>2311</v>
      </c>
    </row>
    <row r="51" spans="1:6" ht="20.100000000000001" customHeight="1" x14ac:dyDescent="0.2">
      <c r="A51" s="83" t="s">
        <v>161</v>
      </c>
      <c r="B51" s="92" t="s">
        <v>44</v>
      </c>
      <c r="C51" s="83" t="s">
        <v>58</v>
      </c>
      <c r="D51" s="33">
        <v>85000</v>
      </c>
      <c r="E51" s="83">
        <v>2E-3</v>
      </c>
      <c r="F51" s="194">
        <v>170</v>
      </c>
    </row>
    <row r="52" spans="1:6" ht="20.100000000000001" customHeight="1" x14ac:dyDescent="0.2">
      <c r="A52" s="83" t="s">
        <v>161</v>
      </c>
      <c r="B52" s="92" t="s">
        <v>227</v>
      </c>
      <c r="C52" s="83" t="s">
        <v>11</v>
      </c>
      <c r="D52" s="33">
        <v>1500000</v>
      </c>
      <c r="E52" s="83">
        <v>1.4E-3</v>
      </c>
      <c r="F52" s="194">
        <v>2100</v>
      </c>
    </row>
    <row r="53" spans="1:6" ht="20.100000000000001" customHeight="1" x14ac:dyDescent="0.2">
      <c r="A53" s="83" t="s">
        <v>161</v>
      </c>
      <c r="B53" s="92" t="s">
        <v>13</v>
      </c>
      <c r="C53" s="83" t="s">
        <v>2</v>
      </c>
      <c r="D53" s="33">
        <v>4000</v>
      </c>
      <c r="E53" s="83">
        <v>5.0000000000000001E-3</v>
      </c>
      <c r="F53" s="194">
        <v>20</v>
      </c>
    </row>
    <row r="54" spans="1:6" ht="20.100000000000001" customHeight="1" x14ac:dyDescent="0.2">
      <c r="A54" s="83" t="s">
        <v>161</v>
      </c>
      <c r="B54" s="92" t="s">
        <v>49</v>
      </c>
      <c r="C54" s="83" t="s">
        <v>2</v>
      </c>
      <c r="D54" s="33">
        <v>21000</v>
      </c>
      <c r="E54" s="83">
        <v>1E-3</v>
      </c>
      <c r="F54" s="194">
        <v>21</v>
      </c>
    </row>
    <row r="55" spans="1:6" ht="20.100000000000001" customHeight="1" x14ac:dyDescent="0.2">
      <c r="A55" s="83">
        <v>6</v>
      </c>
      <c r="B55" s="256" t="s">
        <v>254</v>
      </c>
      <c r="C55" s="256"/>
      <c r="D55" s="256"/>
      <c r="E55" s="48"/>
      <c r="F55" s="203">
        <v>348.2</v>
      </c>
    </row>
    <row r="56" spans="1:6" ht="20.100000000000001" customHeight="1" x14ac:dyDescent="0.2">
      <c r="A56" s="83" t="s">
        <v>161</v>
      </c>
      <c r="B56" s="92" t="s">
        <v>44</v>
      </c>
      <c r="C56" s="83" t="s">
        <v>58</v>
      </c>
      <c r="D56" s="33">
        <v>85000</v>
      </c>
      <c r="E56" s="83">
        <v>4.0000000000000001E-3</v>
      </c>
      <c r="F56" s="194">
        <v>340</v>
      </c>
    </row>
    <row r="57" spans="1:6" ht="20.100000000000001" customHeight="1" x14ac:dyDescent="0.2">
      <c r="A57" s="83" t="s">
        <v>161</v>
      </c>
      <c r="B57" s="92" t="s">
        <v>13</v>
      </c>
      <c r="C57" s="83" t="s">
        <v>2</v>
      </c>
      <c r="D57" s="33">
        <v>4000</v>
      </c>
      <c r="E57" s="83">
        <v>1E-3</v>
      </c>
      <c r="F57" s="194">
        <v>4</v>
      </c>
    </row>
    <row r="58" spans="1:6" ht="20.100000000000001" customHeight="1" x14ac:dyDescent="0.2">
      <c r="A58" s="83" t="s">
        <v>161</v>
      </c>
      <c r="B58" s="92" t="s">
        <v>49</v>
      </c>
      <c r="C58" s="83" t="s">
        <v>2</v>
      </c>
      <c r="D58" s="33">
        <v>21000</v>
      </c>
      <c r="E58" s="83">
        <v>2.0000000000000001E-4</v>
      </c>
      <c r="F58" s="194">
        <v>4.2</v>
      </c>
    </row>
    <row r="59" spans="1:6" ht="20.100000000000001" customHeight="1" x14ac:dyDescent="0.2">
      <c r="A59" s="83">
        <v>7</v>
      </c>
      <c r="B59" s="256" t="s">
        <v>255</v>
      </c>
      <c r="C59" s="256"/>
      <c r="D59" s="256"/>
      <c r="E59" s="48"/>
      <c r="F59" s="203">
        <v>223504.6</v>
      </c>
    </row>
    <row r="60" spans="1:6" ht="20.100000000000001" customHeight="1" x14ac:dyDescent="0.2">
      <c r="A60" s="83" t="s">
        <v>161</v>
      </c>
      <c r="B60" s="92" t="s">
        <v>44</v>
      </c>
      <c r="C60" s="83" t="s">
        <v>58</v>
      </c>
      <c r="D60" s="33">
        <v>85000</v>
      </c>
      <c r="E60" s="83">
        <v>0.56999999999999995</v>
      </c>
      <c r="F60" s="194">
        <v>48449.999999999993</v>
      </c>
    </row>
    <row r="61" spans="1:6" ht="20.100000000000001" customHeight="1" x14ac:dyDescent="0.2">
      <c r="A61" s="83" t="s">
        <v>161</v>
      </c>
      <c r="B61" s="92" t="s">
        <v>227</v>
      </c>
      <c r="C61" s="83" t="s">
        <v>11</v>
      </c>
      <c r="D61" s="33">
        <v>1500000</v>
      </c>
      <c r="E61" s="83">
        <v>0.114</v>
      </c>
      <c r="F61" s="194">
        <v>171000</v>
      </c>
    </row>
    <row r="62" spans="1:6" ht="20.100000000000001" customHeight="1" x14ac:dyDescent="0.2">
      <c r="A62" s="83" t="s">
        <v>161</v>
      </c>
      <c r="B62" s="92" t="s">
        <v>13</v>
      </c>
      <c r="C62" s="83" t="s">
        <v>2</v>
      </c>
      <c r="D62" s="33">
        <v>4000</v>
      </c>
      <c r="E62" s="83">
        <v>1</v>
      </c>
      <c r="F62" s="194">
        <v>4000</v>
      </c>
    </row>
    <row r="63" spans="1:6" ht="20.100000000000001" customHeight="1" x14ac:dyDescent="0.2">
      <c r="A63" s="83" t="s">
        <v>161</v>
      </c>
      <c r="B63" s="92" t="s">
        <v>49</v>
      </c>
      <c r="C63" s="83" t="s">
        <v>2</v>
      </c>
      <c r="D63" s="33">
        <v>21000</v>
      </c>
      <c r="E63" s="83">
        <v>2.5999999999999999E-3</v>
      </c>
      <c r="F63" s="194">
        <v>54.599999999999994</v>
      </c>
    </row>
    <row r="64" spans="1:6" ht="20.100000000000001" customHeight="1" x14ac:dyDescent="0.2">
      <c r="A64" s="83">
        <v>8</v>
      </c>
      <c r="B64" s="256" t="s">
        <v>256</v>
      </c>
      <c r="C64" s="256"/>
      <c r="D64" s="256"/>
      <c r="E64" s="48"/>
      <c r="F64" s="203">
        <v>20.5</v>
      </c>
    </row>
    <row r="65" spans="1:6" ht="20.100000000000001" customHeight="1" x14ac:dyDescent="0.2">
      <c r="A65" s="83" t="s">
        <v>161</v>
      </c>
      <c r="B65" s="92" t="s">
        <v>13</v>
      </c>
      <c r="C65" s="83" t="s">
        <v>2</v>
      </c>
      <c r="D65" s="33">
        <v>4000</v>
      </c>
      <c r="E65" s="83">
        <v>2.5000000000000001E-3</v>
      </c>
      <c r="F65" s="194">
        <v>10</v>
      </c>
    </row>
    <row r="66" spans="1:6" ht="20.100000000000001" customHeight="1" x14ac:dyDescent="0.2">
      <c r="A66" s="83" t="s">
        <v>161</v>
      </c>
      <c r="B66" s="92" t="s">
        <v>49</v>
      </c>
      <c r="C66" s="83" t="s">
        <v>2</v>
      </c>
      <c r="D66" s="33">
        <v>21000</v>
      </c>
      <c r="E66" s="83">
        <v>5.0000000000000001E-4</v>
      </c>
      <c r="F66" s="194">
        <v>10.5</v>
      </c>
    </row>
    <row r="67" spans="1:6" ht="20.100000000000001" customHeight="1" x14ac:dyDescent="0.2">
      <c r="A67" s="83">
        <v>9</v>
      </c>
      <c r="B67" s="256" t="s">
        <v>258</v>
      </c>
      <c r="C67" s="256"/>
      <c r="D67" s="256"/>
      <c r="E67" s="48"/>
      <c r="F67" s="203">
        <v>266390.8</v>
      </c>
    </row>
    <row r="68" spans="1:6" ht="20.100000000000001" customHeight="1" x14ac:dyDescent="0.2">
      <c r="A68" s="83" t="s">
        <v>161</v>
      </c>
      <c r="B68" s="92" t="s">
        <v>44</v>
      </c>
      <c r="C68" s="83" t="s">
        <v>58</v>
      </c>
      <c r="D68" s="33">
        <v>85000</v>
      </c>
      <c r="E68" s="83">
        <v>2E-3</v>
      </c>
      <c r="F68" s="194">
        <v>170</v>
      </c>
    </row>
    <row r="69" spans="1:6" ht="20.100000000000001" customHeight="1" x14ac:dyDescent="0.2">
      <c r="A69" s="83" t="s">
        <v>161</v>
      </c>
      <c r="B69" s="92" t="s">
        <v>288</v>
      </c>
      <c r="C69" s="83" t="s">
        <v>289</v>
      </c>
      <c r="D69" s="33">
        <v>1000</v>
      </c>
      <c r="E69" s="83">
        <v>200</v>
      </c>
      <c r="F69" s="194">
        <v>200000</v>
      </c>
    </row>
    <row r="70" spans="1:6" ht="20.100000000000001" customHeight="1" x14ac:dyDescent="0.2">
      <c r="A70" s="83" t="s">
        <v>161</v>
      </c>
      <c r="B70" s="92" t="s">
        <v>227</v>
      </c>
      <c r="C70" s="83" t="s">
        <v>11</v>
      </c>
      <c r="D70" s="33">
        <v>1500000</v>
      </c>
      <c r="E70" s="83">
        <v>0.04</v>
      </c>
      <c r="F70" s="194">
        <v>60000</v>
      </c>
    </row>
    <row r="71" spans="1:6" ht="20.100000000000001" customHeight="1" x14ac:dyDescent="0.2">
      <c r="A71" s="83" t="s">
        <v>161</v>
      </c>
      <c r="B71" s="92" t="s">
        <v>290</v>
      </c>
      <c r="C71" s="83" t="s">
        <v>2</v>
      </c>
      <c r="D71" s="33">
        <v>124000</v>
      </c>
      <c r="E71" s="83">
        <v>9.1999999999999998E-3</v>
      </c>
      <c r="F71" s="194">
        <v>1140.8</v>
      </c>
    </row>
    <row r="72" spans="1:6" ht="20.100000000000001" customHeight="1" x14ac:dyDescent="0.2">
      <c r="A72" s="83" t="s">
        <v>161</v>
      </c>
      <c r="B72" s="92" t="s">
        <v>291</v>
      </c>
      <c r="C72" s="83" t="s">
        <v>2</v>
      </c>
      <c r="D72" s="33">
        <v>5000</v>
      </c>
      <c r="E72" s="83">
        <v>1</v>
      </c>
      <c r="F72" s="194">
        <v>5000</v>
      </c>
    </row>
    <row r="73" spans="1:6" ht="20.100000000000001" customHeight="1" x14ac:dyDescent="0.2">
      <c r="A73" s="83" t="s">
        <v>161</v>
      </c>
      <c r="B73" s="92" t="s">
        <v>292</v>
      </c>
      <c r="C73" s="83" t="s">
        <v>2</v>
      </c>
      <c r="D73" s="33">
        <v>8000</v>
      </c>
      <c r="E73" s="83">
        <v>0.01</v>
      </c>
      <c r="F73" s="194">
        <v>80</v>
      </c>
    </row>
    <row r="74" spans="1:6" ht="20.100000000000001" customHeight="1" x14ac:dyDescent="0.2">
      <c r="A74" s="83">
        <v>10</v>
      </c>
      <c r="B74" s="256" t="s">
        <v>259</v>
      </c>
      <c r="C74" s="256"/>
      <c r="D74" s="256"/>
      <c r="E74" s="48"/>
      <c r="F74" s="203">
        <v>604140.80000000005</v>
      </c>
    </row>
    <row r="75" spans="1:6" ht="20.100000000000001" customHeight="1" x14ac:dyDescent="0.2">
      <c r="A75" s="83" t="s">
        <v>161</v>
      </c>
      <c r="B75" s="92" t="s">
        <v>293</v>
      </c>
      <c r="C75" s="83" t="s">
        <v>2</v>
      </c>
      <c r="D75" s="33">
        <v>60000</v>
      </c>
      <c r="E75" s="83">
        <v>10</v>
      </c>
      <c r="F75" s="194">
        <v>600000</v>
      </c>
    </row>
    <row r="76" spans="1:6" ht="20.100000000000001" customHeight="1" x14ac:dyDescent="0.2">
      <c r="A76" s="83" t="s">
        <v>161</v>
      </c>
      <c r="B76" s="92" t="s">
        <v>290</v>
      </c>
      <c r="C76" s="83" t="s">
        <v>2</v>
      </c>
      <c r="D76" s="33">
        <v>124000</v>
      </c>
      <c r="E76" s="83">
        <v>9.1999999999999998E-3</v>
      </c>
      <c r="F76" s="194">
        <v>1140.8</v>
      </c>
    </row>
    <row r="77" spans="1:6" ht="20.100000000000001" customHeight="1" x14ac:dyDescent="0.2">
      <c r="A77" s="83" t="s">
        <v>161</v>
      </c>
      <c r="B77" s="92" t="s">
        <v>294</v>
      </c>
      <c r="C77" s="83" t="s">
        <v>60</v>
      </c>
      <c r="D77" s="33">
        <v>6000</v>
      </c>
      <c r="E77" s="83">
        <v>0.5</v>
      </c>
      <c r="F77" s="194">
        <v>3000</v>
      </c>
    </row>
    <row r="78" spans="1:6" ht="20.100000000000001" customHeight="1" x14ac:dyDescent="0.2">
      <c r="A78" s="83">
        <v>11</v>
      </c>
      <c r="B78" s="256" t="s">
        <v>261</v>
      </c>
      <c r="C78" s="256"/>
      <c r="D78" s="256"/>
      <c r="E78" s="48"/>
      <c r="F78" s="203">
        <v>6816</v>
      </c>
    </row>
    <row r="79" spans="1:6" ht="20.100000000000001" customHeight="1" x14ac:dyDescent="0.2">
      <c r="A79" s="83" t="s">
        <v>161</v>
      </c>
      <c r="B79" s="92" t="s">
        <v>44</v>
      </c>
      <c r="C79" s="83" t="s">
        <v>58</v>
      </c>
      <c r="D79" s="33">
        <v>85000</v>
      </c>
      <c r="E79" s="83">
        <v>6.0000000000000001E-3</v>
      </c>
      <c r="F79" s="194">
        <v>510</v>
      </c>
    </row>
    <row r="80" spans="1:6" ht="20.100000000000001" customHeight="1" x14ac:dyDescent="0.2">
      <c r="A80" s="83" t="s">
        <v>161</v>
      </c>
      <c r="B80" s="92" t="s">
        <v>227</v>
      </c>
      <c r="C80" s="83" t="s">
        <v>11</v>
      </c>
      <c r="D80" s="33">
        <v>1500000</v>
      </c>
      <c r="E80" s="83">
        <v>4.1999999999999997E-3</v>
      </c>
      <c r="F80" s="194">
        <v>6300</v>
      </c>
    </row>
    <row r="81" spans="1:6" ht="20.100000000000001" customHeight="1" x14ac:dyDescent="0.2">
      <c r="A81" s="83" t="s">
        <v>161</v>
      </c>
      <c r="B81" s="92" t="s">
        <v>13</v>
      </c>
      <c r="C81" s="83" t="s">
        <v>2</v>
      </c>
      <c r="D81" s="33">
        <v>4000</v>
      </c>
      <c r="E81" s="83">
        <v>1.5E-3</v>
      </c>
      <c r="F81" s="194">
        <v>6</v>
      </c>
    </row>
    <row r="82" spans="1:6" ht="21.75" customHeight="1" x14ac:dyDescent="0.2">
      <c r="B82" s="133" t="s">
        <v>81</v>
      </c>
    </row>
    <row r="83" spans="1:6" ht="38.25" customHeight="1" x14ac:dyDescent="0.2">
      <c r="B83" s="244" t="s">
        <v>296</v>
      </c>
      <c r="C83" s="244"/>
      <c r="D83" s="244"/>
      <c r="E83" s="244"/>
      <c r="F83" s="244"/>
    </row>
    <row r="84" spans="1:6" ht="15.75" x14ac:dyDescent="0.2">
      <c r="B84" s="244" t="s">
        <v>297</v>
      </c>
      <c r="C84" s="244"/>
      <c r="D84" s="244"/>
      <c r="E84" s="244"/>
      <c r="F84" s="244"/>
    </row>
    <row r="85" spans="1:6" ht="36" customHeight="1" x14ac:dyDescent="0.2">
      <c r="B85" s="244" t="s">
        <v>298</v>
      </c>
      <c r="C85" s="244"/>
      <c r="D85" s="244"/>
      <c r="E85" s="244"/>
      <c r="F85" s="244"/>
    </row>
    <row r="86" spans="1:6" ht="20.100000000000001" customHeight="1" x14ac:dyDescent="0.2">
      <c r="A86" s="196" t="s">
        <v>342</v>
      </c>
      <c r="B86" s="58" t="s">
        <v>306</v>
      </c>
    </row>
    <row r="87" spans="1:6" ht="20.100000000000001" customHeight="1" x14ac:dyDescent="0.2">
      <c r="B87" s="131" t="s">
        <v>329</v>
      </c>
    </row>
    <row r="88" spans="1:6" ht="41.25" customHeight="1" x14ac:dyDescent="0.2">
      <c r="A88" s="47" t="s">
        <v>173</v>
      </c>
      <c r="B88" s="47" t="s">
        <v>9</v>
      </c>
      <c r="C88" s="47" t="s">
        <v>224</v>
      </c>
      <c r="D88" s="32" t="s">
        <v>16</v>
      </c>
      <c r="E88" s="32" t="s">
        <v>416</v>
      </c>
      <c r="F88" s="32" t="s">
        <v>15</v>
      </c>
    </row>
    <row r="89" spans="1:6" ht="20.100000000000001" customHeight="1" x14ac:dyDescent="0.2">
      <c r="A89" s="83">
        <v>1</v>
      </c>
      <c r="B89" s="256" t="s">
        <v>330</v>
      </c>
      <c r="C89" s="256"/>
      <c r="D89" s="256"/>
      <c r="E89" s="118"/>
      <c r="F89" s="167">
        <v>9390</v>
      </c>
    </row>
    <row r="90" spans="1:6" ht="20.100000000000001" customHeight="1" x14ac:dyDescent="0.2">
      <c r="A90" s="83" t="s">
        <v>161</v>
      </c>
      <c r="B90" s="92" t="s">
        <v>44</v>
      </c>
      <c r="C90" s="83" t="s">
        <v>58</v>
      </c>
      <c r="D90" s="33">
        <v>85000</v>
      </c>
      <c r="E90" s="83">
        <v>0.03</v>
      </c>
      <c r="F90" s="194">
        <v>2550</v>
      </c>
    </row>
    <row r="91" spans="1:6" ht="20.100000000000001" customHeight="1" x14ac:dyDescent="0.2">
      <c r="A91" s="83" t="s">
        <v>161</v>
      </c>
      <c r="B91" s="92" t="s">
        <v>227</v>
      </c>
      <c r="C91" s="83" t="s">
        <v>11</v>
      </c>
      <c r="D91" s="33">
        <v>1500000</v>
      </c>
      <c r="E91" s="83">
        <v>4.4999999999999997E-3</v>
      </c>
      <c r="F91" s="194">
        <v>6749.9999999999991</v>
      </c>
    </row>
    <row r="92" spans="1:6" ht="20.100000000000001" customHeight="1" x14ac:dyDescent="0.2">
      <c r="A92" s="83" t="s">
        <v>161</v>
      </c>
      <c r="B92" s="92" t="s">
        <v>294</v>
      </c>
      <c r="C92" s="83" t="s">
        <v>60</v>
      </c>
      <c r="D92" s="33">
        <v>6000</v>
      </c>
      <c r="E92" s="83">
        <v>1.4999999999999999E-2</v>
      </c>
      <c r="F92" s="194">
        <v>90</v>
      </c>
    </row>
    <row r="93" spans="1:6" ht="20.100000000000001" customHeight="1" x14ac:dyDescent="0.2">
      <c r="B93" s="133" t="s">
        <v>81</v>
      </c>
    </row>
    <row r="94" spans="1:6" ht="37.5" customHeight="1" x14ac:dyDescent="0.2">
      <c r="B94" s="244" t="s">
        <v>331</v>
      </c>
      <c r="C94" s="244"/>
      <c r="D94" s="244"/>
      <c r="E94" s="244"/>
      <c r="F94" s="244"/>
    </row>
    <row r="95" spans="1:6" ht="20.100000000000001" customHeight="1" x14ac:dyDescent="0.2">
      <c r="A95" s="196" t="s">
        <v>378</v>
      </c>
      <c r="B95" s="58" t="s">
        <v>344</v>
      </c>
    </row>
    <row r="96" spans="1:6" ht="20.100000000000001" customHeight="1" x14ac:dyDescent="0.2">
      <c r="B96" s="131" t="s">
        <v>379</v>
      </c>
    </row>
    <row r="97" spans="1:8" ht="20.100000000000001" customHeight="1" x14ac:dyDescent="0.2">
      <c r="A97" s="47" t="s">
        <v>173</v>
      </c>
      <c r="B97" s="47" t="s">
        <v>9</v>
      </c>
      <c r="C97" s="47" t="s">
        <v>224</v>
      </c>
      <c r="D97" s="32" t="s">
        <v>16</v>
      </c>
      <c r="E97" s="47" t="s">
        <v>195</v>
      </c>
      <c r="F97" s="32" t="s">
        <v>15</v>
      </c>
    </row>
    <row r="98" spans="1:8" ht="20.100000000000001" customHeight="1" x14ac:dyDescent="0.2">
      <c r="A98" s="83">
        <v>1</v>
      </c>
      <c r="B98" s="92" t="s">
        <v>387</v>
      </c>
      <c r="C98" s="92"/>
      <c r="D98" s="92"/>
      <c r="E98" s="92"/>
      <c r="F98" s="195">
        <v>3242</v>
      </c>
    </row>
    <row r="99" spans="1:8" ht="20.100000000000001" customHeight="1" x14ac:dyDescent="0.2">
      <c r="A99" s="83" t="s">
        <v>161</v>
      </c>
      <c r="B99" s="92" t="s">
        <v>380</v>
      </c>
      <c r="C99" s="83" t="s">
        <v>2</v>
      </c>
      <c r="D99" s="33">
        <v>10000</v>
      </c>
      <c r="E99" s="83">
        <v>0.01</v>
      </c>
      <c r="F99" s="194">
        <v>100</v>
      </c>
    </row>
    <row r="100" spans="1:8" ht="20.100000000000001" customHeight="1" x14ac:dyDescent="0.2">
      <c r="A100" s="83" t="s">
        <v>161</v>
      </c>
      <c r="B100" s="92" t="s">
        <v>381</v>
      </c>
      <c r="C100" s="83" t="s">
        <v>382</v>
      </c>
      <c r="D100" s="33">
        <v>23000</v>
      </c>
      <c r="E100" s="83">
        <v>1.4E-2</v>
      </c>
      <c r="F100" s="194">
        <v>322</v>
      </c>
    </row>
    <row r="101" spans="1:8" ht="20.100000000000001" customHeight="1" x14ac:dyDescent="0.2">
      <c r="A101" s="83" t="s">
        <v>161</v>
      </c>
      <c r="B101" s="92" t="s">
        <v>383</v>
      </c>
      <c r="C101" s="83" t="s">
        <v>61</v>
      </c>
      <c r="D101" s="33">
        <v>180000</v>
      </c>
      <c r="E101" s="83">
        <v>0.01</v>
      </c>
      <c r="F101" s="194">
        <v>1800</v>
      </c>
    </row>
    <row r="102" spans="1:8" ht="20.100000000000001" customHeight="1" x14ac:dyDescent="0.2">
      <c r="A102" s="83" t="s">
        <v>161</v>
      </c>
      <c r="B102" s="92" t="s">
        <v>384</v>
      </c>
      <c r="C102" s="83" t="s">
        <v>11</v>
      </c>
      <c r="D102" s="33">
        <v>65000</v>
      </c>
      <c r="E102" s="83">
        <v>4.0000000000000001E-3</v>
      </c>
      <c r="F102" s="194">
        <v>260</v>
      </c>
    </row>
    <row r="103" spans="1:8" ht="20.100000000000001" customHeight="1" x14ac:dyDescent="0.2">
      <c r="A103" s="83" t="s">
        <v>161</v>
      </c>
      <c r="B103" s="92" t="s">
        <v>385</v>
      </c>
      <c r="C103" s="83" t="s">
        <v>382</v>
      </c>
      <c r="D103" s="33">
        <v>190000</v>
      </c>
      <c r="E103" s="83">
        <v>4.0000000000000001E-3</v>
      </c>
      <c r="F103" s="194">
        <v>760</v>
      </c>
    </row>
    <row r="104" spans="1:8" ht="20.100000000000001" customHeight="1" x14ac:dyDescent="0.2">
      <c r="A104" s="83">
        <v>2</v>
      </c>
      <c r="B104" s="92" t="s">
        <v>386</v>
      </c>
      <c r="C104" s="92"/>
      <c r="D104" s="92"/>
      <c r="E104" s="92"/>
      <c r="F104" s="195">
        <v>38500</v>
      </c>
    </row>
    <row r="105" spans="1:8" ht="20.100000000000001" customHeight="1" x14ac:dyDescent="0.2">
      <c r="A105" s="83" t="s">
        <v>161</v>
      </c>
      <c r="B105" s="92" t="s">
        <v>44</v>
      </c>
      <c r="C105" s="83" t="s">
        <v>58</v>
      </c>
      <c r="D105" s="33">
        <v>85000</v>
      </c>
      <c r="E105" s="83">
        <v>0.1</v>
      </c>
      <c r="F105" s="194">
        <v>8500</v>
      </c>
    </row>
    <row r="106" spans="1:8" ht="20.100000000000001" customHeight="1" x14ac:dyDescent="0.2">
      <c r="A106" s="83" t="s">
        <v>161</v>
      </c>
      <c r="B106" s="92" t="s">
        <v>227</v>
      </c>
      <c r="C106" s="83" t="s">
        <v>11</v>
      </c>
      <c r="D106" s="33">
        <v>1500000</v>
      </c>
      <c r="E106" s="83">
        <v>0.02</v>
      </c>
      <c r="F106" s="194">
        <v>30000</v>
      </c>
    </row>
    <row r="107" spans="1:8" ht="28.5" customHeight="1" x14ac:dyDescent="0.2">
      <c r="B107" s="133" t="s">
        <v>81</v>
      </c>
    </row>
    <row r="108" spans="1:8" ht="54.75" customHeight="1" x14ac:dyDescent="0.2">
      <c r="B108" s="244" t="s">
        <v>389</v>
      </c>
      <c r="C108" s="244"/>
      <c r="D108" s="244"/>
      <c r="E108" s="244"/>
      <c r="F108" s="244"/>
    </row>
    <row r="109" spans="1:8" ht="36.75" customHeight="1" x14ac:dyDescent="0.2">
      <c r="B109" s="244" t="s">
        <v>366</v>
      </c>
      <c r="C109" s="244"/>
      <c r="D109" s="244"/>
      <c r="E109" s="244"/>
      <c r="F109" s="244"/>
      <c r="G109" s="100"/>
      <c r="H109" s="100"/>
    </row>
    <row r="110" spans="1:8" ht="21.75" customHeight="1" x14ac:dyDescent="0.2">
      <c r="A110" s="196" t="s">
        <v>407</v>
      </c>
      <c r="B110" s="58" t="s">
        <v>391</v>
      </c>
    </row>
    <row r="111" spans="1:8" ht="25.5" customHeight="1" x14ac:dyDescent="0.2">
      <c r="B111" s="131" t="s">
        <v>379</v>
      </c>
    </row>
    <row r="112" spans="1:8" ht="21.75" customHeight="1" x14ac:dyDescent="0.2">
      <c r="A112" s="47" t="s">
        <v>173</v>
      </c>
      <c r="B112" s="47" t="s">
        <v>9</v>
      </c>
      <c r="C112" s="47" t="s">
        <v>224</v>
      </c>
      <c r="D112" s="32" t="s">
        <v>16</v>
      </c>
      <c r="E112" s="47" t="s">
        <v>195</v>
      </c>
      <c r="F112" s="32" t="s">
        <v>15</v>
      </c>
    </row>
    <row r="113" spans="1:6" ht="24" customHeight="1" x14ac:dyDescent="0.2">
      <c r="A113" s="83">
        <v>1</v>
      </c>
      <c r="B113" s="92" t="s">
        <v>408</v>
      </c>
      <c r="C113" s="92"/>
      <c r="D113" s="92"/>
      <c r="E113" s="92"/>
      <c r="F113" s="195">
        <v>719</v>
      </c>
    </row>
    <row r="114" spans="1:6" ht="24" customHeight="1" x14ac:dyDescent="0.2">
      <c r="A114" s="83"/>
      <c r="B114" s="92" t="s">
        <v>380</v>
      </c>
      <c r="C114" s="83" t="s">
        <v>2</v>
      </c>
      <c r="D114" s="33">
        <v>10000</v>
      </c>
      <c r="E114" s="83">
        <v>1.6899999999999998E-2</v>
      </c>
      <c r="F114" s="194">
        <v>168.99999999999997</v>
      </c>
    </row>
    <row r="115" spans="1:6" ht="21.75" customHeight="1" x14ac:dyDescent="0.2">
      <c r="A115" s="83"/>
      <c r="B115" s="92" t="s">
        <v>409</v>
      </c>
      <c r="C115" s="83" t="s">
        <v>61</v>
      </c>
      <c r="D115" s="33">
        <v>55000</v>
      </c>
      <c r="E115" s="83">
        <v>0.01</v>
      </c>
      <c r="F115" s="194">
        <v>550</v>
      </c>
    </row>
    <row r="116" spans="1:6" ht="21.75" customHeight="1" x14ac:dyDescent="0.2">
      <c r="B116" s="133" t="s">
        <v>81</v>
      </c>
    </row>
    <row r="117" spans="1:6" ht="52.5" customHeight="1" x14ac:dyDescent="0.2">
      <c r="B117" s="244" t="s">
        <v>410</v>
      </c>
      <c r="C117" s="244"/>
      <c r="D117" s="244"/>
      <c r="E117" s="244"/>
      <c r="F117" s="244"/>
    </row>
    <row r="118" spans="1:6" ht="38.25" customHeight="1" x14ac:dyDescent="0.2">
      <c r="B118" s="255" t="s">
        <v>406</v>
      </c>
      <c r="C118" s="244"/>
      <c r="D118" s="244"/>
      <c r="E118" s="244"/>
      <c r="F118" s="244"/>
    </row>
    <row r="119" spans="1:6" ht="20.100000000000001" customHeight="1" x14ac:dyDescent="0.2">
      <c r="A119" s="196" t="s">
        <v>431</v>
      </c>
      <c r="B119" s="58" t="s">
        <v>412</v>
      </c>
    </row>
    <row r="120" spans="1:6" ht="20.100000000000001" customHeight="1" x14ac:dyDescent="0.2">
      <c r="B120" s="131" t="s">
        <v>432</v>
      </c>
    </row>
    <row r="121" spans="1:6" ht="20.100000000000001" customHeight="1" x14ac:dyDescent="0.2">
      <c r="A121" s="47" t="s">
        <v>173</v>
      </c>
      <c r="B121" s="47" t="s">
        <v>9</v>
      </c>
      <c r="C121" s="47" t="s">
        <v>224</v>
      </c>
      <c r="D121" s="47" t="s">
        <v>195</v>
      </c>
      <c r="E121" s="47" t="s">
        <v>195</v>
      </c>
      <c r="F121" s="32" t="s">
        <v>15</v>
      </c>
    </row>
    <row r="122" spans="1:6" ht="20.100000000000001" customHeight="1" x14ac:dyDescent="0.2">
      <c r="A122" s="83">
        <v>1</v>
      </c>
      <c r="B122" s="92" t="s">
        <v>433</v>
      </c>
      <c r="C122" s="92"/>
      <c r="D122" s="92"/>
      <c r="E122" s="92"/>
      <c r="F122" s="195">
        <v>18</v>
      </c>
    </row>
    <row r="123" spans="1:6" ht="20.100000000000001" customHeight="1" x14ac:dyDescent="0.2">
      <c r="A123" s="83" t="s">
        <v>161</v>
      </c>
      <c r="B123" s="92" t="s">
        <v>434</v>
      </c>
      <c r="C123" s="83" t="s">
        <v>61</v>
      </c>
      <c r="D123" s="33">
        <v>30000</v>
      </c>
      <c r="E123" s="83">
        <v>5.9999999999999995E-4</v>
      </c>
      <c r="F123" s="194">
        <v>18</v>
      </c>
    </row>
    <row r="124" spans="1:6" ht="20.100000000000001" customHeight="1" x14ac:dyDescent="0.2">
      <c r="A124" s="83">
        <v>2</v>
      </c>
      <c r="B124" s="92" t="s">
        <v>435</v>
      </c>
      <c r="C124" s="92"/>
      <c r="D124" s="92"/>
      <c r="E124" s="92"/>
      <c r="F124" s="195">
        <v>24770</v>
      </c>
    </row>
    <row r="125" spans="1:6" ht="20.100000000000001" customHeight="1" x14ac:dyDescent="0.2">
      <c r="A125" s="83" t="s">
        <v>161</v>
      </c>
      <c r="B125" s="92" t="s">
        <v>44</v>
      </c>
      <c r="C125" s="83" t="s">
        <v>58</v>
      </c>
      <c r="D125" s="33">
        <v>85000</v>
      </c>
      <c r="E125" s="83">
        <v>6.2E-2</v>
      </c>
      <c r="F125" s="194">
        <v>5270</v>
      </c>
    </row>
    <row r="126" spans="1:6" ht="20.100000000000001" customHeight="1" x14ac:dyDescent="0.2">
      <c r="A126" s="83" t="s">
        <v>161</v>
      </c>
      <c r="B126" s="92" t="s">
        <v>227</v>
      </c>
      <c r="C126" s="83" t="s">
        <v>11</v>
      </c>
      <c r="D126" s="33">
        <v>1500000</v>
      </c>
      <c r="E126" s="83">
        <v>1.2999999999999999E-2</v>
      </c>
      <c r="F126" s="194">
        <v>19500</v>
      </c>
    </row>
    <row r="127" spans="1:6" ht="24.75" customHeight="1" x14ac:dyDescent="0.2">
      <c r="A127" s="196" t="s">
        <v>520</v>
      </c>
      <c r="B127" s="58" t="s">
        <v>438</v>
      </c>
    </row>
    <row r="128" spans="1:6" ht="20.100000000000001" customHeight="1" x14ac:dyDescent="0.2">
      <c r="A128" s="166"/>
      <c r="B128" s="131" t="s">
        <v>468</v>
      </c>
    </row>
    <row r="129" spans="1:6" ht="26.25" customHeight="1" x14ac:dyDescent="0.2">
      <c r="A129" s="47" t="s">
        <v>173</v>
      </c>
      <c r="B129" s="47" t="s">
        <v>9</v>
      </c>
      <c r="C129" s="47" t="s">
        <v>224</v>
      </c>
      <c r="D129" s="47" t="s">
        <v>195</v>
      </c>
      <c r="E129" s="47" t="s">
        <v>195</v>
      </c>
      <c r="F129" s="32" t="s">
        <v>15</v>
      </c>
    </row>
    <row r="130" spans="1:6" ht="20.100000000000001" customHeight="1" x14ac:dyDescent="0.2">
      <c r="A130" s="83">
        <v>1</v>
      </c>
      <c r="B130" s="92" t="s">
        <v>469</v>
      </c>
      <c r="C130" s="92"/>
      <c r="D130" s="92"/>
      <c r="E130" s="92"/>
      <c r="F130" s="195">
        <v>3512</v>
      </c>
    </row>
    <row r="131" spans="1:6" ht="20.100000000000001" customHeight="1" x14ac:dyDescent="0.2">
      <c r="A131" s="83" t="s">
        <v>161</v>
      </c>
      <c r="B131" s="92" t="s">
        <v>13</v>
      </c>
      <c r="C131" s="83" t="s">
        <v>2</v>
      </c>
      <c r="D131" s="33">
        <v>4000</v>
      </c>
      <c r="E131" s="83">
        <v>0.01</v>
      </c>
      <c r="F131" s="194">
        <v>40</v>
      </c>
    </row>
    <row r="132" spans="1:6" ht="20.100000000000001" customHeight="1" x14ac:dyDescent="0.2">
      <c r="A132" s="83" t="s">
        <v>161</v>
      </c>
      <c r="B132" s="92" t="s">
        <v>291</v>
      </c>
      <c r="C132" s="83" t="s">
        <v>2</v>
      </c>
      <c r="D132" s="33">
        <v>5000</v>
      </c>
      <c r="E132" s="83">
        <v>0.01</v>
      </c>
      <c r="F132" s="194">
        <v>50</v>
      </c>
    </row>
    <row r="133" spans="1:6" ht="20.100000000000001" customHeight="1" x14ac:dyDescent="0.2">
      <c r="A133" s="83" t="s">
        <v>161</v>
      </c>
      <c r="B133" s="92" t="s">
        <v>470</v>
      </c>
      <c r="C133" s="83" t="s">
        <v>2</v>
      </c>
      <c r="D133" s="33">
        <v>40000</v>
      </c>
      <c r="E133" s="83">
        <v>3.0000000000000001E-3</v>
      </c>
      <c r="F133" s="194">
        <v>120</v>
      </c>
    </row>
    <row r="134" spans="1:6" ht="20.100000000000001" customHeight="1" x14ac:dyDescent="0.2">
      <c r="A134" s="83" t="s">
        <v>161</v>
      </c>
      <c r="B134" s="92" t="s">
        <v>471</v>
      </c>
      <c r="C134" s="83" t="s">
        <v>472</v>
      </c>
      <c r="D134" s="33">
        <v>17000</v>
      </c>
      <c r="E134" s="83">
        <v>0.04</v>
      </c>
      <c r="F134" s="194">
        <v>680</v>
      </c>
    </row>
    <row r="135" spans="1:6" ht="20.100000000000001" customHeight="1" x14ac:dyDescent="0.2">
      <c r="A135" s="83" t="s">
        <v>161</v>
      </c>
      <c r="B135" s="92" t="s">
        <v>473</v>
      </c>
      <c r="C135" s="83" t="s">
        <v>474</v>
      </c>
      <c r="D135" s="33">
        <v>36000</v>
      </c>
      <c r="E135" s="83">
        <v>2E-3</v>
      </c>
      <c r="F135" s="194">
        <v>72</v>
      </c>
    </row>
    <row r="136" spans="1:6" ht="20.100000000000001" customHeight="1" x14ac:dyDescent="0.2">
      <c r="A136" s="83" t="s">
        <v>161</v>
      </c>
      <c r="B136" s="92" t="s">
        <v>475</v>
      </c>
      <c r="C136" s="83" t="s">
        <v>476</v>
      </c>
      <c r="D136" s="33">
        <v>51000</v>
      </c>
      <c r="E136" s="83">
        <v>0.05</v>
      </c>
      <c r="F136" s="194">
        <v>2550</v>
      </c>
    </row>
    <row r="137" spans="1:6" ht="20.100000000000001" customHeight="1" x14ac:dyDescent="0.2">
      <c r="A137" s="83">
        <v>2</v>
      </c>
      <c r="B137" s="92" t="s">
        <v>477</v>
      </c>
      <c r="C137" s="92"/>
      <c r="D137" s="92"/>
      <c r="E137" s="92"/>
      <c r="F137" s="195">
        <v>19326</v>
      </c>
    </row>
    <row r="138" spans="1:6" ht="20.100000000000001" customHeight="1" x14ac:dyDescent="0.2">
      <c r="A138" s="83" t="s">
        <v>161</v>
      </c>
      <c r="B138" s="92" t="s">
        <v>13</v>
      </c>
      <c r="C138" s="83" t="s">
        <v>2</v>
      </c>
      <c r="D138" s="33">
        <v>4000</v>
      </c>
      <c r="E138" s="83">
        <v>0.01</v>
      </c>
      <c r="F138" s="194">
        <v>40</v>
      </c>
    </row>
    <row r="139" spans="1:6" ht="20.100000000000001" customHeight="1" x14ac:dyDescent="0.2">
      <c r="A139" s="83" t="s">
        <v>161</v>
      </c>
      <c r="B139" s="92" t="s">
        <v>291</v>
      </c>
      <c r="C139" s="83" t="s">
        <v>2</v>
      </c>
      <c r="D139" s="33">
        <v>5000</v>
      </c>
      <c r="E139" s="83">
        <v>0.01</v>
      </c>
      <c r="F139" s="194">
        <v>50</v>
      </c>
    </row>
    <row r="140" spans="1:6" ht="20.100000000000001" customHeight="1" x14ac:dyDescent="0.2">
      <c r="A140" s="83" t="s">
        <v>161</v>
      </c>
      <c r="B140" s="92" t="s">
        <v>470</v>
      </c>
      <c r="C140" s="83" t="s">
        <v>2</v>
      </c>
      <c r="D140" s="33">
        <v>40000</v>
      </c>
      <c r="E140" s="83">
        <v>3.0000000000000001E-3</v>
      </c>
      <c r="F140" s="194">
        <v>120</v>
      </c>
    </row>
    <row r="141" spans="1:6" ht="20.100000000000001" customHeight="1" x14ac:dyDescent="0.2">
      <c r="A141" s="83" t="s">
        <v>161</v>
      </c>
      <c r="B141" s="92" t="s">
        <v>471</v>
      </c>
      <c r="C141" s="83" t="s">
        <v>472</v>
      </c>
      <c r="D141" s="33">
        <v>17000</v>
      </c>
      <c r="E141" s="83">
        <v>8.1000000000000003E-2</v>
      </c>
      <c r="F141" s="194">
        <v>1377</v>
      </c>
    </row>
    <row r="142" spans="1:6" ht="20.100000000000001" customHeight="1" x14ac:dyDescent="0.2">
      <c r="A142" s="83" t="s">
        <v>161</v>
      </c>
      <c r="B142" s="92" t="s">
        <v>473</v>
      </c>
      <c r="C142" s="83" t="s">
        <v>474</v>
      </c>
      <c r="D142" s="33">
        <v>36000</v>
      </c>
      <c r="E142" s="83">
        <v>4.0000000000000001E-3</v>
      </c>
      <c r="F142" s="194">
        <v>144</v>
      </c>
    </row>
    <row r="143" spans="1:6" ht="20.100000000000001" customHeight="1" x14ac:dyDescent="0.2">
      <c r="A143" s="83" t="s">
        <v>161</v>
      </c>
      <c r="B143" s="92" t="s">
        <v>475</v>
      </c>
      <c r="C143" s="83" t="s">
        <v>476</v>
      </c>
      <c r="D143" s="33">
        <v>51000</v>
      </c>
      <c r="E143" s="83">
        <v>0.34499999999999997</v>
      </c>
      <c r="F143" s="194">
        <v>17595</v>
      </c>
    </row>
    <row r="144" spans="1:6" ht="20.100000000000001" customHeight="1" x14ac:dyDescent="0.2">
      <c r="B144" s="133" t="s">
        <v>81</v>
      </c>
    </row>
    <row r="145" spans="1:6" ht="28.5" customHeight="1" x14ac:dyDescent="0.2">
      <c r="B145" s="244" t="s">
        <v>478</v>
      </c>
      <c r="C145" s="244"/>
      <c r="D145" s="244"/>
      <c r="E145" s="244"/>
      <c r="F145" s="244"/>
    </row>
    <row r="146" spans="1:6" ht="20.100000000000001" customHeight="1" x14ac:dyDescent="0.2">
      <c r="A146" s="196" t="s">
        <v>523</v>
      </c>
      <c r="B146" s="44" t="s">
        <v>489</v>
      </c>
    </row>
    <row r="147" spans="1:6" ht="20.100000000000001" customHeight="1" x14ac:dyDescent="0.2">
      <c r="A147" s="166"/>
      <c r="B147" s="131" t="s">
        <v>524</v>
      </c>
    </row>
    <row r="148" spans="1:6" ht="20.100000000000001" customHeight="1" x14ac:dyDescent="0.2">
      <c r="A148" s="47" t="s">
        <v>173</v>
      </c>
      <c r="B148" s="47" t="s">
        <v>9</v>
      </c>
      <c r="C148" s="47" t="s">
        <v>224</v>
      </c>
      <c r="D148" s="32" t="s">
        <v>16</v>
      </c>
      <c r="E148" s="47" t="s">
        <v>195</v>
      </c>
      <c r="F148" s="32" t="s">
        <v>15</v>
      </c>
    </row>
    <row r="149" spans="1:6" ht="20.100000000000001" customHeight="1" x14ac:dyDescent="0.2">
      <c r="A149" s="83">
        <v>1</v>
      </c>
      <c r="B149" s="256" t="s">
        <v>525</v>
      </c>
      <c r="C149" s="256"/>
      <c r="D149" s="256"/>
      <c r="E149" s="92"/>
      <c r="F149" s="195">
        <v>49981</v>
      </c>
    </row>
    <row r="150" spans="1:6" ht="20.100000000000001" customHeight="1" x14ac:dyDescent="0.2">
      <c r="A150" s="83" t="s">
        <v>161</v>
      </c>
      <c r="B150" s="92" t="s">
        <v>44</v>
      </c>
      <c r="C150" s="83" t="s">
        <v>58</v>
      </c>
      <c r="D150" s="33">
        <v>85000</v>
      </c>
      <c r="E150" s="83">
        <v>6.2600000000000003E-2</v>
      </c>
      <c r="F150" s="194">
        <v>5321</v>
      </c>
    </row>
    <row r="151" spans="1:6" ht="20.100000000000001" customHeight="1" x14ac:dyDescent="0.2">
      <c r="A151" s="83" t="s">
        <v>161</v>
      </c>
      <c r="B151" s="92" t="s">
        <v>227</v>
      </c>
      <c r="C151" s="83" t="s">
        <v>11</v>
      </c>
      <c r="D151" s="33">
        <v>1500000</v>
      </c>
      <c r="E151" s="83">
        <v>2.9000000000000001E-2</v>
      </c>
      <c r="F151" s="194">
        <v>43500</v>
      </c>
    </row>
    <row r="152" spans="1:6" ht="20.100000000000001" customHeight="1" x14ac:dyDescent="0.2">
      <c r="A152" s="83" t="s">
        <v>161</v>
      </c>
      <c r="B152" s="92" t="s">
        <v>13</v>
      </c>
      <c r="C152" s="83" t="s">
        <v>2</v>
      </c>
      <c r="D152" s="33">
        <v>4000</v>
      </c>
      <c r="E152" s="83">
        <v>0.28999999999999998</v>
      </c>
      <c r="F152" s="194">
        <v>1160</v>
      </c>
    </row>
    <row r="153" spans="1:6" ht="20.100000000000001" customHeight="1" x14ac:dyDescent="0.2">
      <c r="A153" s="83">
        <v>2</v>
      </c>
      <c r="B153" s="256" t="s">
        <v>526</v>
      </c>
      <c r="C153" s="256"/>
      <c r="D153" s="256"/>
      <c r="E153" s="118"/>
      <c r="F153" s="195">
        <v>5544.4</v>
      </c>
    </row>
    <row r="154" spans="1:6" ht="20.100000000000001" customHeight="1" x14ac:dyDescent="0.2">
      <c r="A154" s="83" t="s">
        <v>161</v>
      </c>
      <c r="B154" s="92" t="s">
        <v>44</v>
      </c>
      <c r="C154" s="83" t="s">
        <v>58</v>
      </c>
      <c r="D154" s="33">
        <v>85000</v>
      </c>
      <c r="E154" s="83">
        <v>8.0000000000000004E-4</v>
      </c>
      <c r="F154" s="194">
        <v>68</v>
      </c>
    </row>
    <row r="155" spans="1:6" ht="20.100000000000001" customHeight="1" x14ac:dyDescent="0.2">
      <c r="A155" s="83" t="s">
        <v>161</v>
      </c>
      <c r="B155" s="92" t="s">
        <v>227</v>
      </c>
      <c r="C155" s="83" t="s">
        <v>11</v>
      </c>
      <c r="D155" s="33">
        <v>1500000</v>
      </c>
      <c r="E155" s="83">
        <v>5.9999999999999995E-4</v>
      </c>
      <c r="F155" s="194">
        <v>899.99999999999989</v>
      </c>
    </row>
    <row r="156" spans="1:6" ht="20.100000000000001" customHeight="1" x14ac:dyDescent="0.2">
      <c r="A156" s="83" t="s">
        <v>161</v>
      </c>
      <c r="B156" s="92" t="s">
        <v>290</v>
      </c>
      <c r="C156" s="83" t="s">
        <v>2</v>
      </c>
      <c r="D156" s="33">
        <v>124000</v>
      </c>
      <c r="E156" s="83">
        <v>3.6799999999999999E-2</v>
      </c>
      <c r="F156" s="194">
        <v>4563.2</v>
      </c>
    </row>
    <row r="157" spans="1:6" ht="20.100000000000001" customHeight="1" x14ac:dyDescent="0.2">
      <c r="A157" s="83" t="s">
        <v>161</v>
      </c>
      <c r="B157" s="92" t="s">
        <v>527</v>
      </c>
      <c r="C157" s="83" t="s">
        <v>528</v>
      </c>
      <c r="D157" s="33">
        <v>16500</v>
      </c>
      <c r="E157" s="83">
        <v>8.0000000000000004E-4</v>
      </c>
      <c r="F157" s="194">
        <v>13.200000000000001</v>
      </c>
    </row>
    <row r="158" spans="1:6" ht="20.100000000000001" customHeight="1" x14ac:dyDescent="0.2">
      <c r="A158" s="196" t="s">
        <v>550</v>
      </c>
      <c r="B158" s="58" t="s">
        <v>530</v>
      </c>
    </row>
    <row r="159" spans="1:6" ht="20.100000000000001" customHeight="1" x14ac:dyDescent="0.2">
      <c r="A159" s="166"/>
      <c r="B159" s="55" t="s">
        <v>552</v>
      </c>
    </row>
    <row r="160" spans="1:6" ht="20.100000000000001" customHeight="1" x14ac:dyDescent="0.2">
      <c r="A160" s="196" t="s">
        <v>602</v>
      </c>
      <c r="B160" s="58" t="s">
        <v>557</v>
      </c>
    </row>
    <row r="161" spans="1:2" ht="20.100000000000001" customHeight="1" x14ac:dyDescent="0.2">
      <c r="A161" s="166"/>
      <c r="B161" s="55" t="s">
        <v>607</v>
      </c>
    </row>
  </sheetData>
  <mergeCells count="27">
    <mergeCell ref="B84:F84"/>
    <mergeCell ref="B85:F85"/>
    <mergeCell ref="B118:F118"/>
    <mergeCell ref="B108:F108"/>
    <mergeCell ref="B109:F109"/>
    <mergeCell ref="B117:F117"/>
    <mergeCell ref="A1:F1"/>
    <mergeCell ref="B17:C17"/>
    <mergeCell ref="B22:D22"/>
    <mergeCell ref="B27:F27"/>
    <mergeCell ref="B32:D32"/>
    <mergeCell ref="B149:D149"/>
    <mergeCell ref="B153:D153"/>
    <mergeCell ref="B35:D35"/>
    <mergeCell ref="B39:D39"/>
    <mergeCell ref="B45:D45"/>
    <mergeCell ref="B50:D50"/>
    <mergeCell ref="B78:D78"/>
    <mergeCell ref="B55:D55"/>
    <mergeCell ref="B59:D59"/>
    <mergeCell ref="B145:F145"/>
    <mergeCell ref="B64:D64"/>
    <mergeCell ref="B67:D67"/>
    <mergeCell ref="B74:D74"/>
    <mergeCell ref="B89:D89"/>
    <mergeCell ref="B94:F94"/>
    <mergeCell ref="B83:F83"/>
  </mergeCells>
  <phoneticPr fontId="0" type="noConversion"/>
  <printOptions horizontalCentered="1"/>
  <pageMargins left="0.52" right="0.25" top="0.81" bottom="0.5" header="0.57999999999999996" footer="0.33"/>
  <pageSetup paperSize="9" firstPageNumber="65" orientation="landscape" useFirstPageNumber="1" r:id="rId1"/>
  <headerFooter alignWithMargins="0">
    <oddHeader>&amp;C&amp;P</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65"/>
  <sheetViews>
    <sheetView zoomScaleNormal="100" workbookViewId="0">
      <selection sqref="A1:XFD1048576"/>
    </sheetView>
  </sheetViews>
  <sheetFormatPr defaultRowHeight="15" x14ac:dyDescent="0.2"/>
  <cols>
    <col min="1" max="1" width="7.140625" style="96" customWidth="1"/>
    <col min="2" max="2" width="30.42578125" style="42" customWidth="1"/>
    <col min="3" max="3" width="9.140625" style="42" customWidth="1"/>
    <col min="4" max="5" width="13.85546875" style="42" customWidth="1"/>
    <col min="6" max="6" width="3.42578125" style="42" hidden="1" customWidth="1"/>
    <col min="7" max="7" width="10.5703125" style="42" bestFit="1" customWidth="1"/>
    <col min="8" max="8" width="11.5703125" style="42" customWidth="1"/>
    <col min="9" max="9" width="15.85546875" style="42" customWidth="1"/>
    <col min="10" max="10" width="13.85546875" style="42" customWidth="1"/>
    <col min="11" max="11" width="14.7109375" style="42" customWidth="1"/>
    <col min="12" max="12" width="9.42578125" style="42" bestFit="1" customWidth="1"/>
    <col min="13" max="13" width="10.140625" style="42" bestFit="1" customWidth="1"/>
    <col min="14" max="16384" width="9.140625" style="42"/>
  </cols>
  <sheetData>
    <row r="1" spans="1:14" s="204" customFormat="1" ht="18.75" x14ac:dyDescent="0.2">
      <c r="K1" s="131"/>
    </row>
    <row r="2" spans="1:14" ht="20.25" x14ac:dyDescent="0.2">
      <c r="A2" s="274" t="s">
        <v>25</v>
      </c>
      <c r="B2" s="274"/>
      <c r="C2" s="274"/>
      <c r="D2" s="274"/>
      <c r="E2" s="274"/>
      <c r="F2" s="274"/>
      <c r="G2" s="274"/>
      <c r="H2" s="274"/>
      <c r="I2" s="274"/>
      <c r="J2" s="274"/>
      <c r="K2" s="274"/>
      <c r="M2" s="205"/>
      <c r="N2" s="206"/>
    </row>
    <row r="3" spans="1:14" x14ac:dyDescent="0.2">
      <c r="A3" s="207"/>
      <c r="B3" s="207"/>
      <c r="C3" s="207"/>
      <c r="D3" s="207"/>
      <c r="E3" s="207"/>
      <c r="F3" s="207"/>
      <c r="G3" s="207"/>
      <c r="H3" s="207"/>
      <c r="I3" s="205">
        <v>1800000</v>
      </c>
      <c r="J3" s="138" t="s">
        <v>614</v>
      </c>
      <c r="K3" s="207"/>
      <c r="M3" s="205"/>
      <c r="N3" s="208"/>
    </row>
    <row r="4" spans="1:14" ht="15" customHeight="1" x14ac:dyDescent="0.2">
      <c r="A4" s="275" t="s">
        <v>111</v>
      </c>
      <c r="B4" s="277" t="s">
        <v>113</v>
      </c>
      <c r="C4" s="277" t="s">
        <v>112</v>
      </c>
      <c r="D4" s="275" t="s">
        <v>114</v>
      </c>
      <c r="E4" s="275" t="s">
        <v>115</v>
      </c>
      <c r="F4" s="275" t="s">
        <v>116</v>
      </c>
      <c r="G4" s="275" t="s">
        <v>117</v>
      </c>
      <c r="H4" s="275" t="s">
        <v>118</v>
      </c>
      <c r="I4" s="275" t="s">
        <v>615</v>
      </c>
      <c r="J4" s="275" t="s">
        <v>119</v>
      </c>
      <c r="K4" s="275" t="s">
        <v>120</v>
      </c>
      <c r="M4" s="208"/>
    </row>
    <row r="5" spans="1:14" ht="33.75" customHeight="1" x14ac:dyDescent="0.2">
      <c r="A5" s="276"/>
      <c r="B5" s="278"/>
      <c r="C5" s="278"/>
      <c r="D5" s="276"/>
      <c r="E5" s="276"/>
      <c r="F5" s="276"/>
      <c r="G5" s="276"/>
      <c r="H5" s="276"/>
      <c r="I5" s="276"/>
      <c r="J5" s="276"/>
      <c r="K5" s="276"/>
    </row>
    <row r="6" spans="1:14" ht="15.75" x14ac:dyDescent="0.2">
      <c r="A6" s="26"/>
      <c r="B6" s="26"/>
      <c r="C6" s="26"/>
      <c r="D6" s="26"/>
      <c r="E6" s="209">
        <v>0.10897435897435898</v>
      </c>
      <c r="F6" s="26"/>
      <c r="G6" s="26">
        <v>0.2</v>
      </c>
      <c r="H6" s="26" t="s">
        <v>82</v>
      </c>
      <c r="I6" s="210">
        <v>0.23499999999999999</v>
      </c>
      <c r="J6" s="26"/>
      <c r="K6" s="26"/>
    </row>
    <row r="7" spans="1:14" ht="15.75" x14ac:dyDescent="0.2">
      <c r="A7" s="26"/>
      <c r="B7" s="211" t="s">
        <v>34</v>
      </c>
      <c r="C7" s="26"/>
      <c r="D7" s="26"/>
      <c r="F7" s="26"/>
      <c r="G7" s="26"/>
      <c r="H7" s="26"/>
      <c r="I7" s="26"/>
      <c r="J7" s="26"/>
      <c r="K7" s="26"/>
    </row>
    <row r="8" spans="1:14" ht="15.75" x14ac:dyDescent="0.2">
      <c r="A8" s="26" t="s">
        <v>35</v>
      </c>
      <c r="B8" s="9" t="s">
        <v>105</v>
      </c>
      <c r="C8" s="212"/>
      <c r="D8" s="3">
        <v>0</v>
      </c>
      <c r="E8" s="3"/>
      <c r="F8" s="3"/>
      <c r="G8" s="3"/>
      <c r="H8" s="3"/>
      <c r="I8" s="3"/>
      <c r="J8" s="3"/>
      <c r="K8" s="3"/>
    </row>
    <row r="9" spans="1:14" ht="15.75" x14ac:dyDescent="0.2">
      <c r="A9" s="4"/>
      <c r="B9" s="2">
        <v>1</v>
      </c>
      <c r="C9" s="213">
        <v>4.4000000000000004</v>
      </c>
      <c r="D9" s="3">
        <v>7920000.0000000009</v>
      </c>
      <c r="E9" s="3">
        <v>863076.92307692324</v>
      </c>
      <c r="F9" s="3"/>
      <c r="G9" s="3">
        <v>360000</v>
      </c>
      <c r="H9" s="3">
        <v>72000</v>
      </c>
      <c r="I9" s="3">
        <v>1861200</v>
      </c>
      <c r="J9" s="3">
        <v>11076276.923076924</v>
      </c>
      <c r="K9" s="9">
        <v>426010.65088757401</v>
      </c>
    </row>
    <row r="10" spans="1:14" ht="15.75" x14ac:dyDescent="0.2">
      <c r="A10" s="4"/>
      <c r="B10" s="2">
        <v>2</v>
      </c>
      <c r="C10" s="2">
        <v>4.74</v>
      </c>
      <c r="D10" s="3">
        <v>8532000</v>
      </c>
      <c r="E10" s="3">
        <v>929769.23076923075</v>
      </c>
      <c r="F10" s="3"/>
      <c r="G10" s="3">
        <v>360000</v>
      </c>
      <c r="H10" s="3">
        <v>72000</v>
      </c>
      <c r="I10" s="3">
        <v>2005020</v>
      </c>
      <c r="J10" s="3">
        <v>11898789.23076923</v>
      </c>
      <c r="K10" s="9">
        <v>457645.7396449704</v>
      </c>
    </row>
    <row r="11" spans="1:14" ht="15.75" x14ac:dyDescent="0.2">
      <c r="A11" s="4"/>
      <c r="B11" s="2">
        <v>3</v>
      </c>
      <c r="C11" s="2">
        <v>5.08</v>
      </c>
      <c r="D11" s="3">
        <v>9144000</v>
      </c>
      <c r="E11" s="3">
        <v>996461.5384615385</v>
      </c>
      <c r="F11" s="3"/>
      <c r="G11" s="3">
        <v>360000</v>
      </c>
      <c r="H11" s="3">
        <v>72000</v>
      </c>
      <c r="I11" s="3">
        <v>2148840</v>
      </c>
      <c r="J11" s="3">
        <v>12721301.538461538</v>
      </c>
      <c r="K11" s="9">
        <v>489280.82840236684</v>
      </c>
    </row>
    <row r="12" spans="1:14" ht="15.75" x14ac:dyDescent="0.2">
      <c r="A12" s="4"/>
      <c r="B12" s="2">
        <v>4</v>
      </c>
      <c r="C12" s="2" t="s">
        <v>106</v>
      </c>
      <c r="D12" s="3">
        <v>9756000</v>
      </c>
      <c r="E12" s="3">
        <v>1063153.8461538462</v>
      </c>
      <c r="F12" s="3"/>
      <c r="G12" s="3">
        <v>360000</v>
      </c>
      <c r="H12" s="3">
        <v>72000</v>
      </c>
      <c r="I12" s="3">
        <v>2292660</v>
      </c>
      <c r="J12" s="3">
        <v>13543813.846153846</v>
      </c>
      <c r="K12" s="9">
        <v>520915.91715976328</v>
      </c>
    </row>
    <row r="13" spans="1:14" ht="15.75" x14ac:dyDescent="0.2">
      <c r="A13" s="4"/>
      <c r="B13" s="2">
        <v>5</v>
      </c>
      <c r="C13" s="2" t="s">
        <v>107</v>
      </c>
      <c r="D13" s="3">
        <v>10368000</v>
      </c>
      <c r="E13" s="3">
        <v>1129846.1538461538</v>
      </c>
      <c r="F13" s="3"/>
      <c r="G13" s="3">
        <v>360000</v>
      </c>
      <c r="H13" s="3">
        <v>72000</v>
      </c>
      <c r="I13" s="3">
        <v>2436480</v>
      </c>
      <c r="J13" s="3">
        <v>14366326.153846154</v>
      </c>
      <c r="K13" s="9">
        <v>552551.00591715972</v>
      </c>
    </row>
    <row r="14" spans="1:14" ht="15.75" x14ac:dyDescent="0.2">
      <c r="A14" s="4"/>
      <c r="B14" s="2">
        <v>6</v>
      </c>
      <c r="C14" s="2" t="s">
        <v>108</v>
      </c>
      <c r="D14" s="3">
        <v>10980000</v>
      </c>
      <c r="E14" s="3">
        <v>1196538.4615384615</v>
      </c>
      <c r="F14" s="3"/>
      <c r="G14" s="3">
        <v>360000</v>
      </c>
      <c r="H14" s="3">
        <v>72000</v>
      </c>
      <c r="I14" s="3">
        <v>2580300</v>
      </c>
      <c r="J14" s="3">
        <v>15188838.461538462</v>
      </c>
      <c r="K14" s="9">
        <v>584186.09467455628</v>
      </c>
    </row>
    <row r="15" spans="1:14" ht="15.75" x14ac:dyDescent="0.2">
      <c r="A15" s="4"/>
      <c r="B15" s="2">
        <v>7</v>
      </c>
      <c r="C15" s="213">
        <v>6.44</v>
      </c>
      <c r="D15" s="3">
        <v>11592000</v>
      </c>
      <c r="E15" s="3">
        <v>1263230.7692307692</v>
      </c>
      <c r="F15" s="3"/>
      <c r="G15" s="3">
        <v>360000</v>
      </c>
      <c r="H15" s="3">
        <v>72000</v>
      </c>
      <c r="I15" s="3">
        <v>2724120</v>
      </c>
      <c r="J15" s="3">
        <v>16011350.76923077</v>
      </c>
      <c r="K15" s="9">
        <v>615821.18343195273</v>
      </c>
    </row>
    <row r="16" spans="1:14" ht="15.75" x14ac:dyDescent="0.2">
      <c r="A16" s="4"/>
      <c r="B16" s="2">
        <v>8</v>
      </c>
      <c r="C16" s="2" t="s">
        <v>109</v>
      </c>
      <c r="D16" s="3">
        <v>12204000</v>
      </c>
      <c r="E16" s="3">
        <v>1329923.076923077</v>
      </c>
      <c r="F16" s="3"/>
      <c r="G16" s="3">
        <v>360000</v>
      </c>
      <c r="H16" s="3">
        <v>72000</v>
      </c>
      <c r="I16" s="3">
        <v>2867940</v>
      </c>
      <c r="J16" s="3">
        <v>16833863.076923076</v>
      </c>
      <c r="K16" s="9">
        <v>647456.27218934905</v>
      </c>
    </row>
    <row r="17" spans="1:11" ht="15.75" x14ac:dyDescent="0.2">
      <c r="A17" s="26" t="s">
        <v>37</v>
      </c>
      <c r="B17" s="9" t="s">
        <v>36</v>
      </c>
      <c r="C17" s="212"/>
      <c r="D17" s="3">
        <v>0</v>
      </c>
      <c r="E17" s="3"/>
      <c r="F17" s="3"/>
      <c r="G17" s="3"/>
      <c r="H17" s="3"/>
      <c r="I17" s="3"/>
      <c r="J17" s="3"/>
      <c r="K17" s="3"/>
    </row>
    <row r="18" spans="1:11" ht="15.75" x14ac:dyDescent="0.2">
      <c r="A18" s="4"/>
      <c r="B18" s="2">
        <v>1</v>
      </c>
      <c r="C18" s="213">
        <v>2.34</v>
      </c>
      <c r="D18" s="3">
        <v>4212000</v>
      </c>
      <c r="E18" s="3">
        <v>459000</v>
      </c>
      <c r="F18" s="3"/>
      <c r="G18" s="3">
        <v>360000</v>
      </c>
      <c r="H18" s="3">
        <v>72000</v>
      </c>
      <c r="I18" s="3">
        <v>989820</v>
      </c>
      <c r="J18" s="3">
        <v>6092820</v>
      </c>
      <c r="K18" s="9">
        <v>234339.23076923078</v>
      </c>
    </row>
    <row r="19" spans="1:11" ht="15.75" x14ac:dyDescent="0.2">
      <c r="A19" s="4"/>
      <c r="B19" s="2">
        <v>2</v>
      </c>
      <c r="C19" s="2" t="s">
        <v>83</v>
      </c>
      <c r="D19" s="3">
        <v>4806000</v>
      </c>
      <c r="E19" s="3">
        <v>523730.76923076925</v>
      </c>
      <c r="F19" s="3"/>
      <c r="G19" s="3">
        <v>360000</v>
      </c>
      <c r="H19" s="3">
        <v>72000</v>
      </c>
      <c r="I19" s="3">
        <v>1129410</v>
      </c>
      <c r="J19" s="3">
        <v>6891140.769230769</v>
      </c>
      <c r="K19" s="9">
        <v>265043.87573964498</v>
      </c>
    </row>
    <row r="20" spans="1:11" ht="15.75" x14ac:dyDescent="0.2">
      <c r="A20" s="4"/>
      <c r="B20" s="2">
        <v>3</v>
      </c>
      <c r="C20" s="2" t="s">
        <v>84</v>
      </c>
      <c r="D20" s="3">
        <v>5400000</v>
      </c>
      <c r="E20" s="3">
        <v>588461.5384615385</v>
      </c>
      <c r="F20" s="3"/>
      <c r="G20" s="3">
        <v>360000</v>
      </c>
      <c r="H20" s="3">
        <v>72000</v>
      </c>
      <c r="I20" s="3">
        <v>1269000</v>
      </c>
      <c r="J20" s="3">
        <v>7689461.538461538</v>
      </c>
      <c r="K20" s="9">
        <v>295748.52071005915</v>
      </c>
    </row>
    <row r="21" spans="1:11" ht="15.75" x14ac:dyDescent="0.2">
      <c r="A21" s="4"/>
      <c r="B21" s="2">
        <v>4</v>
      </c>
      <c r="C21" s="2" t="s">
        <v>85</v>
      </c>
      <c r="D21" s="3">
        <v>5994000</v>
      </c>
      <c r="E21" s="3">
        <v>653192.30769230775</v>
      </c>
      <c r="F21" s="3"/>
      <c r="G21" s="3">
        <v>360000</v>
      </c>
      <c r="H21" s="3">
        <v>72000</v>
      </c>
      <c r="I21" s="3">
        <v>1408590</v>
      </c>
      <c r="J21" s="3">
        <v>8487782.307692308</v>
      </c>
      <c r="K21" s="9">
        <v>326453.16568047338</v>
      </c>
    </row>
    <row r="22" spans="1:11" ht="15.75" x14ac:dyDescent="0.2">
      <c r="A22" s="4"/>
      <c r="B22" s="2">
        <v>5</v>
      </c>
      <c r="C22" s="2" t="s">
        <v>86</v>
      </c>
      <c r="D22" s="3">
        <v>6588000</v>
      </c>
      <c r="E22" s="3">
        <v>717923.07692307688</v>
      </c>
      <c r="F22" s="3"/>
      <c r="G22" s="3">
        <v>360000</v>
      </c>
      <c r="H22" s="3">
        <v>72000</v>
      </c>
      <c r="I22" s="3">
        <v>1548180</v>
      </c>
      <c r="J22" s="3">
        <v>9286103.0769230761</v>
      </c>
      <c r="K22" s="9">
        <v>357157.81065088755</v>
      </c>
    </row>
    <row r="23" spans="1:11" ht="15.75" x14ac:dyDescent="0.2">
      <c r="A23" s="4"/>
      <c r="B23" s="2">
        <v>6</v>
      </c>
      <c r="C23" s="2" t="s">
        <v>87</v>
      </c>
      <c r="D23" s="3">
        <v>7182000</v>
      </c>
      <c r="E23" s="3">
        <v>782653.84615384613</v>
      </c>
      <c r="F23" s="3"/>
      <c r="G23" s="3">
        <v>360000</v>
      </c>
      <c r="H23" s="3">
        <v>72000</v>
      </c>
      <c r="I23" s="3">
        <v>1687770</v>
      </c>
      <c r="J23" s="3">
        <v>10084423.846153846</v>
      </c>
      <c r="K23" s="9">
        <v>387862.45562130178</v>
      </c>
    </row>
    <row r="24" spans="1:11" ht="15.75" x14ac:dyDescent="0.2">
      <c r="A24" s="4"/>
      <c r="B24" s="2">
        <v>7</v>
      </c>
      <c r="C24" s="213">
        <v>4.32</v>
      </c>
      <c r="D24" s="3">
        <v>7776000.0000000009</v>
      </c>
      <c r="E24" s="3">
        <v>847384.61538461549</v>
      </c>
      <c r="F24" s="3"/>
      <c r="G24" s="3">
        <v>360000</v>
      </c>
      <c r="H24" s="3">
        <v>72000</v>
      </c>
      <c r="I24" s="3">
        <v>1827360</v>
      </c>
      <c r="J24" s="3">
        <v>10882744.615384616</v>
      </c>
      <c r="K24" s="9">
        <v>418567.10059171601</v>
      </c>
    </row>
    <row r="25" spans="1:11" ht="15.75" x14ac:dyDescent="0.2">
      <c r="A25" s="4"/>
      <c r="B25" s="2">
        <v>8</v>
      </c>
      <c r="C25" s="2" t="s">
        <v>88</v>
      </c>
      <c r="D25" s="3">
        <v>8370000.0000000009</v>
      </c>
      <c r="E25" s="3">
        <v>912115.38461538474</v>
      </c>
      <c r="F25" s="3"/>
      <c r="G25" s="3">
        <v>360000</v>
      </c>
      <c r="H25" s="3">
        <v>72000</v>
      </c>
      <c r="I25" s="3">
        <v>1966950</v>
      </c>
      <c r="J25" s="3">
        <v>11681065.384615386</v>
      </c>
      <c r="K25" s="9">
        <v>449271.74556213024</v>
      </c>
    </row>
    <row r="26" spans="1:11" ht="15.75" x14ac:dyDescent="0.2">
      <c r="A26" s="26" t="s">
        <v>39</v>
      </c>
      <c r="B26" s="214" t="s">
        <v>38</v>
      </c>
      <c r="C26" s="213"/>
      <c r="D26" s="3">
        <v>0</v>
      </c>
      <c r="E26" s="3">
        <v>0</v>
      </c>
      <c r="F26" s="3"/>
      <c r="G26" s="3">
        <v>360000</v>
      </c>
      <c r="H26" s="3"/>
      <c r="I26" s="3">
        <v>0</v>
      </c>
      <c r="J26" s="3"/>
      <c r="K26" s="9"/>
    </row>
    <row r="27" spans="1:11" ht="15.75" x14ac:dyDescent="0.2">
      <c r="A27" s="4"/>
      <c r="B27" s="2">
        <v>3</v>
      </c>
      <c r="C27" s="2" t="s">
        <v>89</v>
      </c>
      <c r="D27" s="3">
        <v>4067999.9999999995</v>
      </c>
      <c r="E27" s="3">
        <v>443307.69230769225</v>
      </c>
      <c r="F27" s="3"/>
      <c r="G27" s="3">
        <v>360000</v>
      </c>
      <c r="H27" s="3">
        <v>72000</v>
      </c>
      <c r="I27" s="3">
        <v>955979.99999999988</v>
      </c>
      <c r="J27" s="3">
        <v>5899287.692307692</v>
      </c>
      <c r="K27" s="9">
        <v>226895.68047337278</v>
      </c>
    </row>
    <row r="28" spans="1:11" ht="15.75" x14ac:dyDescent="0.2">
      <c r="A28" s="4"/>
      <c r="B28" s="2" t="s">
        <v>28</v>
      </c>
      <c r="C28" s="2" t="s">
        <v>90</v>
      </c>
      <c r="D28" s="3">
        <v>4428000</v>
      </c>
      <c r="E28" s="3">
        <v>482538.46153846156</v>
      </c>
      <c r="F28" s="3"/>
      <c r="G28" s="3">
        <v>360000</v>
      </c>
      <c r="H28" s="3">
        <v>72000</v>
      </c>
      <c r="I28" s="3">
        <v>1040579.9999999999</v>
      </c>
      <c r="J28" s="3">
        <v>6383118.461538462</v>
      </c>
      <c r="K28" s="9">
        <v>245504.55621301776</v>
      </c>
    </row>
    <row r="29" spans="1:11" ht="15.75" x14ac:dyDescent="0.2">
      <c r="A29" s="4"/>
      <c r="B29" s="2">
        <v>5</v>
      </c>
      <c r="C29" s="2" t="s">
        <v>91</v>
      </c>
      <c r="D29" s="3">
        <v>4788000</v>
      </c>
      <c r="E29" s="3">
        <v>521769.23076923075</v>
      </c>
      <c r="F29" s="3"/>
      <c r="G29" s="3">
        <v>360000</v>
      </c>
      <c r="H29" s="3">
        <v>72000</v>
      </c>
      <c r="I29" s="3">
        <v>1125180</v>
      </c>
      <c r="J29" s="3">
        <v>6866949.230769231</v>
      </c>
      <c r="K29" s="9">
        <v>264113.43195266271</v>
      </c>
    </row>
    <row r="30" spans="1:11" ht="15.75" x14ac:dyDescent="0.2">
      <c r="A30" s="4"/>
      <c r="B30" s="2">
        <v>6</v>
      </c>
      <c r="C30" s="2" t="s">
        <v>92</v>
      </c>
      <c r="D30" s="3">
        <v>5148000</v>
      </c>
      <c r="E30" s="3">
        <v>561000</v>
      </c>
      <c r="F30" s="3"/>
      <c r="G30" s="3">
        <v>360000</v>
      </c>
      <c r="H30" s="3">
        <v>72000</v>
      </c>
      <c r="I30" s="3">
        <v>1209780</v>
      </c>
      <c r="J30" s="3">
        <v>7350780</v>
      </c>
      <c r="K30" s="9">
        <v>282722.30769230769</v>
      </c>
    </row>
    <row r="31" spans="1:11" ht="15.75" x14ac:dyDescent="0.2">
      <c r="A31" s="4"/>
      <c r="B31" s="2">
        <v>7</v>
      </c>
      <c r="C31" s="2" t="s">
        <v>93</v>
      </c>
      <c r="D31" s="3">
        <v>5508000</v>
      </c>
      <c r="E31" s="3">
        <v>600230.76923076925</v>
      </c>
      <c r="F31" s="3"/>
      <c r="G31" s="3">
        <v>360000</v>
      </c>
      <c r="H31" s="3">
        <v>72000</v>
      </c>
      <c r="I31" s="3">
        <v>1294380</v>
      </c>
      <c r="J31" s="3">
        <v>7834610.769230769</v>
      </c>
      <c r="K31" s="9">
        <v>301331.18343195267</v>
      </c>
    </row>
    <row r="32" spans="1:11" ht="15.75" x14ac:dyDescent="0.2">
      <c r="A32" s="4"/>
      <c r="B32" s="2">
        <v>8</v>
      </c>
      <c r="C32" s="2" t="s">
        <v>94</v>
      </c>
      <c r="D32" s="3">
        <v>5868000</v>
      </c>
      <c r="E32" s="3">
        <v>639461.5384615385</v>
      </c>
      <c r="F32" s="3"/>
      <c r="G32" s="3">
        <v>360000</v>
      </c>
      <c r="H32" s="3">
        <v>72000</v>
      </c>
      <c r="I32" s="3">
        <v>1378980</v>
      </c>
      <c r="J32" s="3">
        <v>8318441.538461538</v>
      </c>
      <c r="K32" s="9">
        <v>319940.05917159759</v>
      </c>
    </row>
    <row r="33" spans="1:11" ht="15.75" x14ac:dyDescent="0.2">
      <c r="A33" s="4"/>
      <c r="B33" s="2">
        <v>9</v>
      </c>
      <c r="C33" s="2" t="s">
        <v>95</v>
      </c>
      <c r="D33" s="3">
        <v>6228000</v>
      </c>
      <c r="E33" s="3">
        <v>678692.30769230775</v>
      </c>
      <c r="F33" s="3"/>
      <c r="G33" s="3">
        <v>360000</v>
      </c>
      <c r="H33" s="3">
        <v>72000</v>
      </c>
      <c r="I33" s="3">
        <v>1463580</v>
      </c>
      <c r="J33" s="3">
        <v>8802272.307692308</v>
      </c>
      <c r="K33" s="9">
        <v>338548.93491124263</v>
      </c>
    </row>
    <row r="34" spans="1:11" ht="15.75" x14ac:dyDescent="0.2">
      <c r="A34" s="4"/>
      <c r="B34" s="2">
        <v>10</v>
      </c>
      <c r="C34" s="2" t="s">
        <v>86</v>
      </c>
      <c r="D34" s="3">
        <v>6588000</v>
      </c>
      <c r="E34" s="3">
        <v>717923.07692307688</v>
      </c>
      <c r="F34" s="3"/>
      <c r="G34" s="3">
        <v>360000</v>
      </c>
      <c r="H34" s="3">
        <v>72000</v>
      </c>
      <c r="I34" s="3">
        <v>1548180</v>
      </c>
      <c r="J34" s="3">
        <v>9286103.0769230761</v>
      </c>
      <c r="K34" s="9">
        <v>357157.81065088755</v>
      </c>
    </row>
    <row r="35" spans="1:11" ht="15.75" x14ac:dyDescent="0.2">
      <c r="A35" s="4"/>
      <c r="B35" s="2">
        <v>11</v>
      </c>
      <c r="C35" s="2" t="s">
        <v>96</v>
      </c>
      <c r="D35" s="3">
        <v>6948000</v>
      </c>
      <c r="E35" s="3">
        <v>757153.84615384613</v>
      </c>
      <c r="F35" s="3"/>
      <c r="G35" s="3">
        <v>360000</v>
      </c>
      <c r="H35" s="3">
        <v>72000</v>
      </c>
      <c r="I35" s="3">
        <v>1632780</v>
      </c>
      <c r="J35" s="3">
        <v>9769933.846153846</v>
      </c>
      <c r="K35" s="9">
        <v>375766.68639053253</v>
      </c>
    </row>
    <row r="36" spans="1:11" ht="15.75" x14ac:dyDescent="0.2">
      <c r="A36" s="4"/>
      <c r="B36" s="2">
        <v>12</v>
      </c>
      <c r="C36" s="2" t="s">
        <v>97</v>
      </c>
      <c r="D36" s="3">
        <v>7307999.9999999991</v>
      </c>
      <c r="E36" s="3">
        <v>796384.61538461526</v>
      </c>
      <c r="F36" s="3"/>
      <c r="G36" s="3">
        <v>360000</v>
      </c>
      <c r="H36" s="3">
        <v>72000</v>
      </c>
      <c r="I36" s="3">
        <v>1717379.9999999998</v>
      </c>
      <c r="J36" s="3">
        <v>10253764.615384614</v>
      </c>
      <c r="K36" s="9">
        <v>394375.56213017745</v>
      </c>
    </row>
    <row r="37" spans="1:11" ht="15.75" x14ac:dyDescent="0.2">
      <c r="A37" s="26" t="s">
        <v>39</v>
      </c>
      <c r="B37" s="214" t="s">
        <v>40</v>
      </c>
      <c r="C37" s="2"/>
      <c r="D37" s="3">
        <v>0</v>
      </c>
      <c r="E37" s="3">
        <v>0</v>
      </c>
      <c r="F37" s="3"/>
      <c r="G37" s="3">
        <v>360000</v>
      </c>
      <c r="H37" s="3"/>
      <c r="I37" s="3">
        <v>0</v>
      </c>
      <c r="J37" s="3"/>
      <c r="K37" s="9"/>
    </row>
    <row r="38" spans="1:11" ht="15.75" x14ac:dyDescent="0.2">
      <c r="A38" s="4" t="s">
        <v>110</v>
      </c>
      <c r="B38" s="2">
        <v>3</v>
      </c>
      <c r="C38" s="2" t="s">
        <v>98</v>
      </c>
      <c r="D38" s="3">
        <v>4338000</v>
      </c>
      <c r="E38" s="3">
        <v>472730.76923076925</v>
      </c>
      <c r="F38" s="3"/>
      <c r="G38" s="3">
        <v>360000</v>
      </c>
      <c r="H38" s="3">
        <v>72000</v>
      </c>
      <c r="I38" s="3">
        <v>1019430</v>
      </c>
      <c r="J38" s="3">
        <v>6262160.769230769</v>
      </c>
      <c r="K38" s="9">
        <v>240852.33727810651</v>
      </c>
    </row>
    <row r="39" spans="1:11" ht="15.75" x14ac:dyDescent="0.2">
      <c r="A39" s="26"/>
      <c r="B39" s="211" t="s">
        <v>41</v>
      </c>
      <c r="C39" s="212"/>
      <c r="D39" s="3"/>
      <c r="E39" s="3"/>
      <c r="F39" s="3"/>
      <c r="G39" s="3"/>
      <c r="H39" s="3"/>
      <c r="I39" s="3"/>
      <c r="J39" s="3"/>
      <c r="K39" s="9"/>
    </row>
    <row r="40" spans="1:11" ht="15.75" x14ac:dyDescent="0.2">
      <c r="A40" s="26" t="s">
        <v>35</v>
      </c>
      <c r="B40" s="9" t="s">
        <v>36</v>
      </c>
      <c r="C40" s="212"/>
      <c r="D40" s="3"/>
      <c r="E40" s="3"/>
      <c r="F40" s="3"/>
      <c r="G40" s="3"/>
      <c r="H40" s="3"/>
      <c r="I40" s="3"/>
      <c r="J40" s="3"/>
      <c r="K40" s="9"/>
    </row>
    <row r="41" spans="1:11" ht="15.75" x14ac:dyDescent="0.2">
      <c r="A41" s="4"/>
      <c r="B41" s="2">
        <v>1</v>
      </c>
      <c r="C41" s="213">
        <v>2.34</v>
      </c>
      <c r="D41" s="3">
        <v>4212000</v>
      </c>
      <c r="E41" s="3">
        <v>459000</v>
      </c>
      <c r="F41" s="3"/>
      <c r="G41" s="3">
        <v>360000</v>
      </c>
      <c r="H41" s="3">
        <v>72000</v>
      </c>
      <c r="I41" s="3">
        <v>989820</v>
      </c>
      <c r="J41" s="3">
        <v>6092820</v>
      </c>
      <c r="K41" s="9">
        <v>234339.23076923078</v>
      </c>
    </row>
    <row r="42" spans="1:11" ht="15.75" x14ac:dyDescent="0.2">
      <c r="A42" s="4"/>
      <c r="B42" s="2">
        <v>2</v>
      </c>
      <c r="C42" s="2" t="s">
        <v>83</v>
      </c>
      <c r="D42" s="3">
        <v>4806000</v>
      </c>
      <c r="E42" s="3">
        <v>523730.76923076925</v>
      </c>
      <c r="F42" s="3"/>
      <c r="G42" s="3">
        <v>360000</v>
      </c>
      <c r="H42" s="3">
        <v>72000</v>
      </c>
      <c r="I42" s="3">
        <v>1129410</v>
      </c>
      <c r="J42" s="3">
        <v>6891140.769230769</v>
      </c>
      <c r="K42" s="9">
        <v>265043.87573964498</v>
      </c>
    </row>
    <row r="43" spans="1:11" ht="15.75" x14ac:dyDescent="0.2">
      <c r="A43" s="4"/>
      <c r="B43" s="2">
        <v>3</v>
      </c>
      <c r="C43" s="2" t="s">
        <v>84</v>
      </c>
      <c r="D43" s="3">
        <v>5400000</v>
      </c>
      <c r="E43" s="3">
        <v>588461.5384615385</v>
      </c>
      <c r="F43" s="3"/>
      <c r="G43" s="3">
        <v>360000</v>
      </c>
      <c r="H43" s="3">
        <v>72000</v>
      </c>
      <c r="I43" s="3">
        <v>1269000</v>
      </c>
      <c r="J43" s="3">
        <v>7689461.538461538</v>
      </c>
      <c r="K43" s="9">
        <v>295748.52071005915</v>
      </c>
    </row>
    <row r="44" spans="1:11" ht="15.75" x14ac:dyDescent="0.2">
      <c r="A44" s="4"/>
      <c r="B44" s="2">
        <v>4</v>
      </c>
      <c r="C44" s="2" t="s">
        <v>85</v>
      </c>
      <c r="D44" s="3">
        <v>5994000</v>
      </c>
      <c r="E44" s="3">
        <v>653192.30769230775</v>
      </c>
      <c r="F44" s="3"/>
      <c r="G44" s="3">
        <v>360000</v>
      </c>
      <c r="H44" s="3">
        <v>72000</v>
      </c>
      <c r="I44" s="3">
        <v>1408590</v>
      </c>
      <c r="J44" s="3">
        <v>8487782.307692308</v>
      </c>
      <c r="K44" s="9">
        <v>326453.16568047338</v>
      </c>
    </row>
    <row r="45" spans="1:11" ht="15.75" x14ac:dyDescent="0.2">
      <c r="A45" s="4"/>
      <c r="B45" s="2">
        <v>5</v>
      </c>
      <c r="C45" s="2" t="s">
        <v>86</v>
      </c>
      <c r="D45" s="3">
        <v>6588000</v>
      </c>
      <c r="E45" s="3">
        <v>717923.07692307688</v>
      </c>
      <c r="F45" s="3"/>
      <c r="G45" s="3">
        <v>360000</v>
      </c>
      <c r="H45" s="3">
        <v>72000</v>
      </c>
      <c r="I45" s="3">
        <v>1548180</v>
      </c>
      <c r="J45" s="3">
        <v>9286103.0769230761</v>
      </c>
      <c r="K45" s="9">
        <v>357157.81065088755</v>
      </c>
    </row>
    <row r="46" spans="1:11" ht="15.75" x14ac:dyDescent="0.2">
      <c r="A46" s="4"/>
      <c r="B46" s="2">
        <v>6</v>
      </c>
      <c r="C46" s="2" t="s">
        <v>87</v>
      </c>
      <c r="D46" s="3">
        <v>7182000</v>
      </c>
      <c r="E46" s="3">
        <v>782653.84615384613</v>
      </c>
      <c r="F46" s="3"/>
      <c r="G46" s="3">
        <v>360000</v>
      </c>
      <c r="H46" s="3">
        <v>72000</v>
      </c>
      <c r="I46" s="3">
        <v>1687770</v>
      </c>
      <c r="J46" s="3">
        <v>10084423.846153846</v>
      </c>
      <c r="K46" s="9">
        <v>387862.45562130178</v>
      </c>
    </row>
    <row r="47" spans="1:11" ht="15.75" x14ac:dyDescent="0.2">
      <c r="A47" s="4"/>
      <c r="B47" s="2">
        <v>7</v>
      </c>
      <c r="C47" s="213">
        <v>4.32</v>
      </c>
      <c r="D47" s="3">
        <v>7776000.0000000009</v>
      </c>
      <c r="E47" s="3">
        <v>847384.61538461549</v>
      </c>
      <c r="F47" s="3"/>
      <c r="G47" s="3">
        <v>360000</v>
      </c>
      <c r="H47" s="3">
        <v>72000</v>
      </c>
      <c r="I47" s="3">
        <v>1827360</v>
      </c>
      <c r="J47" s="3">
        <v>10882744.615384616</v>
      </c>
      <c r="K47" s="9">
        <v>418567.10059171601</v>
      </c>
    </row>
    <row r="48" spans="1:11" ht="15.75" x14ac:dyDescent="0.2">
      <c r="A48" s="4"/>
      <c r="B48" s="2">
        <v>8</v>
      </c>
      <c r="C48" s="2" t="s">
        <v>88</v>
      </c>
      <c r="D48" s="3">
        <v>8370000.0000000009</v>
      </c>
      <c r="E48" s="3">
        <v>912115.38461538474</v>
      </c>
      <c r="F48" s="3"/>
      <c r="G48" s="3">
        <v>360000</v>
      </c>
      <c r="H48" s="3">
        <v>72000</v>
      </c>
      <c r="I48" s="3">
        <v>1966950</v>
      </c>
      <c r="J48" s="3">
        <v>11681065.384615386</v>
      </c>
      <c r="K48" s="9">
        <v>449271.74556213024</v>
      </c>
    </row>
    <row r="49" spans="1:11" ht="15.75" x14ac:dyDescent="0.2">
      <c r="A49" s="26" t="s">
        <v>37</v>
      </c>
      <c r="B49" s="214" t="s">
        <v>38</v>
      </c>
      <c r="C49" s="213"/>
      <c r="D49" s="3"/>
      <c r="E49" s="3"/>
      <c r="F49" s="3"/>
      <c r="G49" s="3"/>
      <c r="H49" s="3"/>
      <c r="I49" s="3"/>
      <c r="J49" s="3"/>
      <c r="K49" s="9"/>
    </row>
    <row r="50" spans="1:11" ht="15.75" x14ac:dyDescent="0.2">
      <c r="A50" s="4"/>
      <c r="B50" s="2" t="s">
        <v>188</v>
      </c>
      <c r="C50" s="2" t="s">
        <v>190</v>
      </c>
      <c r="D50" s="3">
        <v>3348000</v>
      </c>
      <c r="E50" s="3">
        <v>364846.15384615387</v>
      </c>
      <c r="F50" s="3"/>
      <c r="G50" s="3">
        <v>360000</v>
      </c>
      <c r="H50" s="3">
        <v>72000</v>
      </c>
      <c r="I50" s="3">
        <v>786780</v>
      </c>
      <c r="J50" s="3">
        <v>4931626.153846154</v>
      </c>
      <c r="K50" s="9">
        <v>189677.92899408285</v>
      </c>
    </row>
    <row r="51" spans="1:11" ht="15.75" x14ac:dyDescent="0.2">
      <c r="A51" s="4"/>
      <c r="B51" s="2" t="s">
        <v>189</v>
      </c>
      <c r="C51" s="2" t="s">
        <v>191</v>
      </c>
      <c r="D51" s="3">
        <v>3708000</v>
      </c>
      <c r="E51" s="3">
        <v>404076.92307692306</v>
      </c>
      <c r="F51" s="3"/>
      <c r="G51" s="3">
        <v>360000</v>
      </c>
      <c r="H51" s="3">
        <v>72000</v>
      </c>
      <c r="I51" s="3">
        <v>871380</v>
      </c>
      <c r="J51" s="3">
        <v>5415456.923076923</v>
      </c>
      <c r="K51" s="9">
        <v>208286.8047337278</v>
      </c>
    </row>
    <row r="52" spans="1:11" ht="15.75" x14ac:dyDescent="0.2">
      <c r="A52" s="4"/>
      <c r="B52" s="2">
        <v>3</v>
      </c>
      <c r="C52" s="2" t="s">
        <v>89</v>
      </c>
      <c r="D52" s="3">
        <v>4067999.9999999995</v>
      </c>
      <c r="E52" s="3">
        <v>443307.69230769225</v>
      </c>
      <c r="F52" s="3"/>
      <c r="G52" s="3">
        <v>360000</v>
      </c>
      <c r="H52" s="3">
        <v>72000</v>
      </c>
      <c r="I52" s="3">
        <v>955979.99999999988</v>
      </c>
      <c r="J52" s="3">
        <v>5899287.692307692</v>
      </c>
      <c r="K52" s="9">
        <v>226895.68047337278</v>
      </c>
    </row>
    <row r="53" spans="1:11" ht="15.75" x14ac:dyDescent="0.2">
      <c r="A53" s="4"/>
      <c r="B53" s="2">
        <v>4</v>
      </c>
      <c r="C53" s="2" t="s">
        <v>90</v>
      </c>
      <c r="D53" s="3">
        <v>4428000</v>
      </c>
      <c r="E53" s="3">
        <v>482538.46153846156</v>
      </c>
      <c r="F53" s="3"/>
      <c r="G53" s="3">
        <v>360000</v>
      </c>
      <c r="H53" s="3">
        <v>72000</v>
      </c>
      <c r="I53" s="3">
        <v>1040579.9999999999</v>
      </c>
      <c r="J53" s="3">
        <v>6383118.461538462</v>
      </c>
      <c r="K53" s="9">
        <v>245504.55621301776</v>
      </c>
    </row>
    <row r="54" spans="1:11" ht="15.75" x14ac:dyDescent="0.2">
      <c r="A54" s="4"/>
      <c r="B54" s="2">
        <v>5</v>
      </c>
      <c r="C54" s="2" t="s">
        <v>91</v>
      </c>
      <c r="D54" s="3">
        <v>4788000</v>
      </c>
      <c r="E54" s="3">
        <v>521769.23076923075</v>
      </c>
      <c r="F54" s="3"/>
      <c r="G54" s="3">
        <v>360000</v>
      </c>
      <c r="H54" s="3">
        <v>72000</v>
      </c>
      <c r="I54" s="3">
        <v>1125180</v>
      </c>
      <c r="J54" s="3">
        <v>6866949.230769231</v>
      </c>
      <c r="K54" s="9">
        <v>264113.43195266271</v>
      </c>
    </row>
    <row r="55" spans="1:11" ht="15.75" x14ac:dyDescent="0.2">
      <c r="A55" s="4"/>
      <c r="B55" s="2">
        <v>6</v>
      </c>
      <c r="C55" s="2" t="s">
        <v>92</v>
      </c>
      <c r="D55" s="3">
        <v>5148000</v>
      </c>
      <c r="E55" s="3">
        <v>561000</v>
      </c>
      <c r="F55" s="3"/>
      <c r="G55" s="3">
        <v>360000</v>
      </c>
      <c r="H55" s="3">
        <v>72000</v>
      </c>
      <c r="I55" s="3">
        <v>1209780</v>
      </c>
      <c r="J55" s="3">
        <v>7350780</v>
      </c>
      <c r="K55" s="9">
        <v>282722.30769230769</v>
      </c>
    </row>
    <row r="56" spans="1:11" ht="15.75" x14ac:dyDescent="0.2">
      <c r="A56" s="4"/>
      <c r="B56" s="2">
        <v>7</v>
      </c>
      <c r="C56" s="2" t="s">
        <v>93</v>
      </c>
      <c r="D56" s="3">
        <v>5508000</v>
      </c>
      <c r="E56" s="3">
        <v>600230.76923076925</v>
      </c>
      <c r="F56" s="3"/>
      <c r="G56" s="3">
        <v>360000</v>
      </c>
      <c r="H56" s="3">
        <v>72000</v>
      </c>
      <c r="I56" s="3">
        <v>1294380</v>
      </c>
      <c r="J56" s="3">
        <v>7834610.769230769</v>
      </c>
      <c r="K56" s="9">
        <v>301331.18343195267</v>
      </c>
    </row>
    <row r="57" spans="1:11" ht="15.75" x14ac:dyDescent="0.2">
      <c r="A57" s="4"/>
      <c r="B57" s="2">
        <v>8</v>
      </c>
      <c r="C57" s="2" t="s">
        <v>94</v>
      </c>
      <c r="D57" s="3">
        <v>5868000</v>
      </c>
      <c r="E57" s="3">
        <v>639461.5384615385</v>
      </c>
      <c r="F57" s="3"/>
      <c r="G57" s="3">
        <v>360000</v>
      </c>
      <c r="H57" s="3">
        <v>72000</v>
      </c>
      <c r="I57" s="3">
        <v>1378980</v>
      </c>
      <c r="J57" s="3">
        <v>8318441.538461538</v>
      </c>
      <c r="K57" s="9">
        <v>319940.05917159759</v>
      </c>
    </row>
    <row r="58" spans="1:11" ht="15.75" x14ac:dyDescent="0.2">
      <c r="A58" s="4"/>
      <c r="B58" s="2">
        <v>9</v>
      </c>
      <c r="C58" s="2" t="s">
        <v>95</v>
      </c>
      <c r="D58" s="3">
        <v>6228000</v>
      </c>
      <c r="E58" s="3">
        <v>678692.30769230775</v>
      </c>
      <c r="F58" s="3"/>
      <c r="G58" s="3">
        <v>360000</v>
      </c>
      <c r="H58" s="3">
        <v>72000</v>
      </c>
      <c r="I58" s="3">
        <v>1463580</v>
      </c>
      <c r="J58" s="3">
        <v>8802272.307692308</v>
      </c>
      <c r="K58" s="9">
        <v>338548.93491124263</v>
      </c>
    </row>
    <row r="59" spans="1:11" ht="15.75" x14ac:dyDescent="0.2">
      <c r="A59" s="4"/>
      <c r="B59" s="2">
        <v>10</v>
      </c>
      <c r="C59" s="2" t="s">
        <v>86</v>
      </c>
      <c r="D59" s="3">
        <v>6588000</v>
      </c>
      <c r="E59" s="3">
        <v>717923.07692307688</v>
      </c>
      <c r="F59" s="3"/>
      <c r="G59" s="3">
        <v>360000</v>
      </c>
      <c r="H59" s="3">
        <v>72000</v>
      </c>
      <c r="I59" s="3">
        <v>1548180</v>
      </c>
      <c r="J59" s="3">
        <v>9286103.0769230761</v>
      </c>
      <c r="K59" s="9">
        <v>357157.81065088755</v>
      </c>
    </row>
    <row r="60" spans="1:11" ht="15.75" x14ac:dyDescent="0.2">
      <c r="A60" s="4"/>
      <c r="B60" s="2">
        <v>11</v>
      </c>
      <c r="C60" s="2" t="s">
        <v>96</v>
      </c>
      <c r="D60" s="3">
        <v>6948000</v>
      </c>
      <c r="E60" s="3">
        <v>757153.84615384613</v>
      </c>
      <c r="F60" s="3"/>
      <c r="G60" s="3">
        <v>360000</v>
      </c>
      <c r="H60" s="3">
        <v>72000</v>
      </c>
      <c r="I60" s="3">
        <v>1632780</v>
      </c>
      <c r="J60" s="3">
        <v>9769933.846153846</v>
      </c>
      <c r="K60" s="9">
        <v>375766.68639053253</v>
      </c>
    </row>
    <row r="61" spans="1:11" ht="15.75" x14ac:dyDescent="0.2">
      <c r="A61" s="4"/>
      <c r="B61" s="2">
        <v>12</v>
      </c>
      <c r="C61" s="2" t="s">
        <v>97</v>
      </c>
      <c r="D61" s="3">
        <v>7307999.9999999991</v>
      </c>
      <c r="E61" s="3">
        <v>796384.61538461526</v>
      </c>
      <c r="F61" s="3"/>
      <c r="G61" s="3">
        <v>360000</v>
      </c>
      <c r="H61" s="3">
        <v>72000</v>
      </c>
      <c r="I61" s="3">
        <v>1717379.9999999998</v>
      </c>
      <c r="J61" s="3">
        <v>10253764.615384614</v>
      </c>
      <c r="K61" s="9">
        <v>394375.56213017745</v>
      </c>
    </row>
    <row r="62" spans="1:11" ht="15.75" hidden="1" x14ac:dyDescent="0.2">
      <c r="A62" s="26" t="s">
        <v>39</v>
      </c>
      <c r="B62" s="26" t="s">
        <v>18</v>
      </c>
      <c r="C62" s="215"/>
      <c r="D62" s="9"/>
      <c r="E62" s="9"/>
      <c r="F62" s="9"/>
      <c r="G62" s="215"/>
      <c r="H62" s="9"/>
      <c r="I62" s="216" t="s">
        <v>17</v>
      </c>
      <c r="J62" s="216" t="s">
        <v>17</v>
      </c>
      <c r="K62" s="9">
        <v>92308</v>
      </c>
    </row>
    <row r="63" spans="1:11" ht="15.75" x14ac:dyDescent="0.2">
      <c r="A63" s="217"/>
      <c r="B63" s="4" t="s">
        <v>24</v>
      </c>
      <c r="C63" s="4">
        <v>0.1</v>
      </c>
      <c r="D63" s="3"/>
      <c r="E63" s="3"/>
      <c r="F63" s="3"/>
      <c r="G63" s="217"/>
      <c r="H63" s="3"/>
      <c r="I63" s="216"/>
      <c r="J63" s="216">
        <v>180000</v>
      </c>
      <c r="K63" s="9">
        <v>6923.0769230769229</v>
      </c>
    </row>
    <row r="64" spans="1:11" ht="15.75" x14ac:dyDescent="0.2">
      <c r="A64" s="217"/>
      <c r="B64" s="4" t="s">
        <v>64</v>
      </c>
      <c r="C64" s="4">
        <v>0.2</v>
      </c>
      <c r="D64" s="3"/>
      <c r="E64" s="3"/>
      <c r="F64" s="3"/>
      <c r="G64" s="217"/>
      <c r="H64" s="3"/>
      <c r="I64" s="216"/>
      <c r="J64" s="216">
        <v>360000</v>
      </c>
      <c r="K64" s="9">
        <v>13846.153846153846</v>
      </c>
    </row>
    <row r="65" spans="1:11" ht="15.75" x14ac:dyDescent="0.2">
      <c r="A65" s="217"/>
      <c r="B65" s="4" t="s">
        <v>99</v>
      </c>
      <c r="C65" s="4">
        <v>0.7</v>
      </c>
      <c r="D65" s="3"/>
      <c r="E65" s="3"/>
      <c r="F65" s="3"/>
      <c r="G65" s="217"/>
      <c r="H65" s="3"/>
      <c r="I65" s="216"/>
      <c r="J65" s="216">
        <v>1260000</v>
      </c>
      <c r="K65" s="9">
        <v>48461.538461538461</v>
      </c>
    </row>
  </sheetData>
  <mergeCells count="12">
    <mergeCell ref="A2:K2"/>
    <mergeCell ref="D4:D5"/>
    <mergeCell ref="C4:C5"/>
    <mergeCell ref="B4:B5"/>
    <mergeCell ref="A4:A5"/>
    <mergeCell ref="E4:E5"/>
    <mergeCell ref="F4:F5"/>
    <mergeCell ref="G4:G5"/>
    <mergeCell ref="H4:H5"/>
    <mergeCell ref="I4:I5"/>
    <mergeCell ref="J4:J5"/>
    <mergeCell ref="K4:K5"/>
  </mergeCells>
  <phoneticPr fontId="0" type="noConversion"/>
  <pageMargins left="0.57999999999999996" right="0.23" top="0.74" bottom="0.49" header="0.5" footer="0.28999999999999998"/>
  <pageSetup paperSize="9" scale="95" firstPageNumber="72" orientation="landscape" useFirstPageNumber="1" r:id="rId1"/>
  <headerFooter alignWithMargins="0">
    <oddHeader>&amp;C&amp;P</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2"/>
  <sheetViews>
    <sheetView topLeftCell="A67" zoomScaleNormal="100" workbookViewId="0">
      <selection activeCell="B43" sqref="B43:E72"/>
    </sheetView>
  </sheetViews>
  <sheetFormatPr defaultRowHeight="24.95" customHeight="1" x14ac:dyDescent="0.2"/>
  <cols>
    <col min="1" max="1" width="8.140625" style="25" customWidth="1"/>
    <col min="2" max="2" width="37.28515625" style="25" customWidth="1"/>
    <col min="3" max="3" width="13.5703125" style="25" customWidth="1"/>
    <col min="4" max="6" width="19.28515625" style="25" customWidth="1"/>
    <col min="7" max="7" width="11.85546875" style="10" customWidth="1"/>
    <col min="8" max="8" width="12.7109375" style="10" bestFit="1" customWidth="1"/>
    <col min="9" max="9" width="27.28515625" style="10" bestFit="1" customWidth="1"/>
    <col min="10" max="16384" width="9.140625" style="10"/>
  </cols>
  <sheetData>
    <row r="1" spans="1:8" ht="24.95" customHeight="1" x14ac:dyDescent="0.2">
      <c r="A1" s="36" t="s">
        <v>21</v>
      </c>
      <c r="B1" s="36"/>
      <c r="C1" s="36"/>
      <c r="D1" s="36"/>
      <c r="E1" s="10"/>
      <c r="F1" s="10"/>
    </row>
    <row r="2" spans="1:8" ht="36" customHeight="1" x14ac:dyDescent="0.2">
      <c r="A2" s="11" t="s">
        <v>0</v>
      </c>
      <c r="B2" s="11" t="s">
        <v>7</v>
      </c>
      <c r="C2" s="11" t="s">
        <v>1</v>
      </c>
      <c r="D2" s="11" t="s">
        <v>103</v>
      </c>
      <c r="E2" s="11" t="s">
        <v>104</v>
      </c>
      <c r="F2" s="11" t="s">
        <v>43</v>
      </c>
    </row>
    <row r="3" spans="1:8" ht="16.5" x14ac:dyDescent="0.2">
      <c r="A3" s="11"/>
      <c r="B3" s="11">
        <v>1</v>
      </c>
      <c r="C3" s="11">
        <v>2</v>
      </c>
      <c r="D3" s="11">
        <v>3</v>
      </c>
      <c r="E3" s="11">
        <v>4</v>
      </c>
      <c r="F3" s="11">
        <v>5</v>
      </c>
    </row>
    <row r="4" spans="1:8" ht="24.95" customHeight="1" x14ac:dyDescent="0.2">
      <c r="A4" s="12">
        <v>1</v>
      </c>
      <c r="B4" s="46" t="s">
        <v>216</v>
      </c>
      <c r="C4" s="12" t="s">
        <v>2</v>
      </c>
      <c r="D4" s="14">
        <v>100000</v>
      </c>
      <c r="E4" s="14">
        <f>D4+D4*10%</f>
        <v>110000</v>
      </c>
      <c r="F4" s="14"/>
      <c r="G4" s="35">
        <f>E4-D4</f>
        <v>10000</v>
      </c>
      <c r="H4" s="35"/>
    </row>
    <row r="5" spans="1:8" ht="24.95" customHeight="1" x14ac:dyDescent="0.2">
      <c r="A5" s="18">
        <f>A4+1</f>
        <v>2</v>
      </c>
      <c r="B5" s="62" t="s">
        <v>369</v>
      </c>
      <c r="C5" s="18" t="s">
        <v>4</v>
      </c>
      <c r="D5" s="14">
        <v>12000</v>
      </c>
      <c r="E5" s="14">
        <f t="shared" ref="E5:E30" si="0">D5+D5*10%</f>
        <v>13200</v>
      </c>
      <c r="F5" s="14"/>
      <c r="G5" s="35"/>
      <c r="H5" s="35"/>
    </row>
    <row r="6" spans="1:8" ht="24.95" customHeight="1" x14ac:dyDescent="0.2">
      <c r="A6" s="18">
        <f t="shared" ref="A6:A30" si="1">A5+1</f>
        <v>3</v>
      </c>
      <c r="B6" s="62" t="s">
        <v>370</v>
      </c>
      <c r="C6" s="18" t="s">
        <v>2</v>
      </c>
      <c r="D6" s="14">
        <v>1800</v>
      </c>
      <c r="E6" s="14">
        <f t="shared" si="0"/>
        <v>1980</v>
      </c>
      <c r="F6" s="14"/>
      <c r="G6" s="35"/>
      <c r="H6" s="35"/>
    </row>
    <row r="7" spans="1:8" ht="24.95" customHeight="1" x14ac:dyDescent="0.2">
      <c r="A7" s="18">
        <f t="shared" si="1"/>
        <v>4</v>
      </c>
      <c r="B7" s="62" t="s">
        <v>371</v>
      </c>
      <c r="C7" s="18" t="s">
        <v>2</v>
      </c>
      <c r="D7" s="14">
        <v>491000</v>
      </c>
      <c r="E7" s="14">
        <f t="shared" si="0"/>
        <v>540100</v>
      </c>
      <c r="F7" s="14"/>
      <c r="G7" s="35"/>
      <c r="H7" s="35"/>
    </row>
    <row r="8" spans="1:8" ht="24.95" customHeight="1" x14ac:dyDescent="0.2">
      <c r="A8" s="18">
        <f t="shared" si="1"/>
        <v>5</v>
      </c>
      <c r="B8" s="62" t="s">
        <v>372</v>
      </c>
      <c r="C8" s="18" t="s">
        <v>2</v>
      </c>
      <c r="D8" s="14">
        <v>350000</v>
      </c>
      <c r="E8" s="14">
        <f t="shared" si="0"/>
        <v>385000</v>
      </c>
      <c r="F8" s="14"/>
      <c r="G8" s="35"/>
      <c r="H8" s="35"/>
    </row>
    <row r="9" spans="1:8" ht="24.95" customHeight="1" x14ac:dyDescent="0.2">
      <c r="A9" s="18">
        <f t="shared" si="1"/>
        <v>6</v>
      </c>
      <c r="B9" s="62" t="s">
        <v>373</v>
      </c>
      <c r="C9" s="18" t="s">
        <v>2</v>
      </c>
      <c r="D9" s="14">
        <v>350000</v>
      </c>
      <c r="E9" s="14">
        <f t="shared" si="0"/>
        <v>385000</v>
      </c>
      <c r="F9" s="14"/>
      <c r="G9" s="35"/>
      <c r="H9" s="35"/>
    </row>
    <row r="10" spans="1:8" ht="24.95" customHeight="1" x14ac:dyDescent="0.2">
      <c r="A10" s="18">
        <f t="shared" si="1"/>
        <v>7</v>
      </c>
      <c r="B10" s="62" t="s">
        <v>374</v>
      </c>
      <c r="C10" s="18" t="s">
        <v>2</v>
      </c>
      <c r="D10" s="14">
        <v>120000</v>
      </c>
      <c r="E10" s="14">
        <f t="shared" si="0"/>
        <v>132000</v>
      </c>
      <c r="F10" s="14"/>
      <c r="G10" s="35"/>
      <c r="H10" s="35"/>
    </row>
    <row r="11" spans="1:8" ht="24.95" customHeight="1" x14ac:dyDescent="0.2">
      <c r="A11" s="18">
        <f t="shared" si="1"/>
        <v>8</v>
      </c>
      <c r="B11" s="62" t="s">
        <v>464</v>
      </c>
      <c r="C11" s="18" t="s">
        <v>2</v>
      </c>
      <c r="D11" s="14">
        <v>45000</v>
      </c>
      <c r="E11" s="14">
        <f t="shared" si="0"/>
        <v>49500</v>
      </c>
      <c r="F11" s="14"/>
      <c r="G11" s="35"/>
      <c r="H11" s="35"/>
    </row>
    <row r="12" spans="1:8" ht="24.95" customHeight="1" x14ac:dyDescent="0.2">
      <c r="A12" s="18">
        <f t="shared" si="1"/>
        <v>9</v>
      </c>
      <c r="B12" s="62" t="s">
        <v>465</v>
      </c>
      <c r="C12" s="18" t="s">
        <v>2</v>
      </c>
      <c r="D12" s="14">
        <v>3627273</v>
      </c>
      <c r="E12" s="14">
        <f t="shared" si="0"/>
        <v>3990000.3</v>
      </c>
      <c r="F12" s="14"/>
      <c r="G12" s="35"/>
      <c r="H12" s="35"/>
    </row>
    <row r="13" spans="1:8" ht="24.95" customHeight="1" x14ac:dyDescent="0.2">
      <c r="A13" s="18">
        <f t="shared" si="1"/>
        <v>10</v>
      </c>
      <c r="B13" s="62" t="s">
        <v>466</v>
      </c>
      <c r="C13" s="18" t="s">
        <v>2</v>
      </c>
      <c r="D13" s="14">
        <v>30000</v>
      </c>
      <c r="E13" s="14">
        <f t="shared" si="0"/>
        <v>33000</v>
      </c>
      <c r="F13" s="14"/>
      <c r="G13" s="35"/>
      <c r="H13" s="35"/>
    </row>
    <row r="14" spans="1:8" ht="24.95" customHeight="1" x14ac:dyDescent="0.2">
      <c r="A14" s="12">
        <f t="shared" si="1"/>
        <v>11</v>
      </c>
      <c r="B14" s="13" t="s">
        <v>147</v>
      </c>
      <c r="C14" s="12" t="s">
        <v>2</v>
      </c>
      <c r="D14" s="14">
        <v>350000</v>
      </c>
      <c r="E14" s="14">
        <f t="shared" si="0"/>
        <v>385000</v>
      </c>
      <c r="F14" s="14"/>
      <c r="G14" s="35">
        <f t="shared" ref="G14:G27" si="2">E14-D14</f>
        <v>35000</v>
      </c>
      <c r="H14" s="35"/>
    </row>
    <row r="15" spans="1:8" ht="24.95" customHeight="1" x14ac:dyDescent="0.2">
      <c r="A15" s="12">
        <f>A14+1</f>
        <v>12</v>
      </c>
      <c r="B15" s="13" t="s">
        <v>3</v>
      </c>
      <c r="C15" s="12" t="s">
        <v>2</v>
      </c>
      <c r="D15" s="14">
        <v>590000</v>
      </c>
      <c r="E15" s="14">
        <f t="shared" si="0"/>
        <v>649000</v>
      </c>
      <c r="F15" s="14"/>
      <c r="G15" s="35">
        <f t="shared" si="2"/>
        <v>59000</v>
      </c>
      <c r="H15" s="35"/>
    </row>
    <row r="16" spans="1:8" ht="24.95" customHeight="1" x14ac:dyDescent="0.2">
      <c r="A16" s="12">
        <f t="shared" si="1"/>
        <v>13</v>
      </c>
      <c r="B16" s="13" t="s">
        <v>52</v>
      </c>
      <c r="C16" s="12" t="s">
        <v>5</v>
      </c>
      <c r="D16" s="14">
        <v>135000</v>
      </c>
      <c r="E16" s="14">
        <f t="shared" si="0"/>
        <v>148500</v>
      </c>
      <c r="F16" s="61">
        <v>0.04</v>
      </c>
      <c r="G16" s="35">
        <f t="shared" si="2"/>
        <v>13500</v>
      </c>
      <c r="H16" s="35"/>
    </row>
    <row r="17" spans="1:8" ht="24.95" customHeight="1" x14ac:dyDescent="0.2">
      <c r="A17" s="12">
        <f t="shared" si="1"/>
        <v>14</v>
      </c>
      <c r="B17" s="13" t="s">
        <v>13</v>
      </c>
      <c r="C17" s="12" t="s">
        <v>2</v>
      </c>
      <c r="D17" s="14">
        <v>4000</v>
      </c>
      <c r="E17" s="14">
        <f t="shared" si="0"/>
        <v>4400</v>
      </c>
      <c r="F17" s="14"/>
      <c r="G17" s="35">
        <f t="shared" si="2"/>
        <v>400</v>
      </c>
      <c r="H17" s="35"/>
    </row>
    <row r="18" spans="1:8" ht="24.95" customHeight="1" x14ac:dyDescent="0.2">
      <c r="A18" s="12">
        <f t="shared" si="1"/>
        <v>15</v>
      </c>
      <c r="B18" s="13" t="s">
        <v>49</v>
      </c>
      <c r="C18" s="12" t="s">
        <v>2</v>
      </c>
      <c r="D18" s="14">
        <v>21000</v>
      </c>
      <c r="E18" s="14">
        <f t="shared" si="0"/>
        <v>23100</v>
      </c>
      <c r="F18" s="14"/>
      <c r="G18" s="35">
        <f t="shared" si="2"/>
        <v>2100</v>
      </c>
      <c r="H18" s="35"/>
    </row>
    <row r="19" spans="1:8" ht="24.95" customHeight="1" x14ac:dyDescent="0.2">
      <c r="A19" s="12">
        <f t="shared" si="1"/>
        <v>16</v>
      </c>
      <c r="B19" s="13" t="s">
        <v>6</v>
      </c>
      <c r="C19" s="12" t="s">
        <v>54</v>
      </c>
      <c r="D19" s="14">
        <v>1940</v>
      </c>
      <c r="E19" s="14">
        <f t="shared" si="0"/>
        <v>2134</v>
      </c>
      <c r="F19" s="38"/>
      <c r="G19" s="35">
        <f t="shared" si="2"/>
        <v>194</v>
      </c>
      <c r="H19" s="35"/>
    </row>
    <row r="20" spans="1:8" ht="24.95" customHeight="1" x14ac:dyDescent="0.2">
      <c r="A20" s="12">
        <f t="shared" si="1"/>
        <v>17</v>
      </c>
      <c r="B20" s="13" t="s">
        <v>42</v>
      </c>
      <c r="C20" s="12" t="s">
        <v>2</v>
      </c>
      <c r="D20" s="14">
        <v>266000</v>
      </c>
      <c r="E20" s="14">
        <f t="shared" si="0"/>
        <v>292600</v>
      </c>
      <c r="F20" s="14"/>
      <c r="G20" s="35">
        <f t="shared" si="2"/>
        <v>26600</v>
      </c>
      <c r="H20" s="35"/>
    </row>
    <row r="21" spans="1:8" ht="24.95" customHeight="1" x14ac:dyDescent="0.2">
      <c r="A21" s="12">
        <f t="shared" si="1"/>
        <v>18</v>
      </c>
      <c r="B21" s="13" t="s">
        <v>53</v>
      </c>
      <c r="C21" s="12" t="s">
        <v>2</v>
      </c>
      <c r="D21" s="14">
        <v>2773000</v>
      </c>
      <c r="E21" s="14">
        <f t="shared" si="0"/>
        <v>3050300</v>
      </c>
      <c r="F21" s="14">
        <v>2</v>
      </c>
      <c r="G21" s="35">
        <f t="shared" si="2"/>
        <v>277300</v>
      </c>
      <c r="H21" s="35"/>
    </row>
    <row r="22" spans="1:8" ht="24.95" customHeight="1" x14ac:dyDescent="0.2">
      <c r="A22" s="12">
        <f t="shared" si="1"/>
        <v>19</v>
      </c>
      <c r="B22" s="63" t="s">
        <v>283</v>
      </c>
      <c r="C22" s="18" t="s">
        <v>2</v>
      </c>
      <c r="D22" s="14">
        <v>12272727</v>
      </c>
      <c r="E22" s="14">
        <f t="shared" si="0"/>
        <v>13499999.699999999</v>
      </c>
      <c r="F22" s="60">
        <v>1.5</v>
      </c>
      <c r="G22" s="35">
        <f t="shared" si="2"/>
        <v>1227272.6999999993</v>
      </c>
      <c r="H22" s="35"/>
    </row>
    <row r="23" spans="1:8" ht="24.95" customHeight="1" x14ac:dyDescent="0.2">
      <c r="A23" s="12">
        <f t="shared" si="1"/>
        <v>20</v>
      </c>
      <c r="B23" s="13" t="s">
        <v>301</v>
      </c>
      <c r="C23" s="12" t="s">
        <v>2</v>
      </c>
      <c r="D23" s="14">
        <v>250000</v>
      </c>
      <c r="E23" s="14">
        <f t="shared" si="0"/>
        <v>275000</v>
      </c>
      <c r="F23" s="61">
        <v>0.04</v>
      </c>
      <c r="G23" s="35">
        <f t="shared" si="2"/>
        <v>25000</v>
      </c>
      <c r="H23" s="35"/>
    </row>
    <row r="24" spans="1:8" ht="24.95" customHeight="1" x14ac:dyDescent="0.2">
      <c r="A24" s="12">
        <f t="shared" si="1"/>
        <v>21</v>
      </c>
      <c r="B24" s="13" t="s">
        <v>50</v>
      </c>
      <c r="C24" s="12" t="s">
        <v>2</v>
      </c>
      <c r="D24" s="14">
        <v>1072727</v>
      </c>
      <c r="E24" s="14">
        <f t="shared" si="0"/>
        <v>1179999.7</v>
      </c>
      <c r="F24" s="60">
        <v>0.1</v>
      </c>
      <c r="G24" s="35">
        <f t="shared" si="2"/>
        <v>107272.69999999995</v>
      </c>
      <c r="H24" s="35"/>
    </row>
    <row r="25" spans="1:8" ht="24.95" customHeight="1" x14ac:dyDescent="0.2">
      <c r="A25" s="12">
        <f t="shared" si="1"/>
        <v>22</v>
      </c>
      <c r="B25" s="13" t="s">
        <v>47</v>
      </c>
      <c r="C25" s="12" t="s">
        <v>2</v>
      </c>
      <c r="D25" s="14">
        <v>2825000</v>
      </c>
      <c r="E25" s="14">
        <f t="shared" si="0"/>
        <v>3107500</v>
      </c>
      <c r="F25" s="14"/>
      <c r="G25" s="35">
        <f t="shared" si="2"/>
        <v>282500</v>
      </c>
      <c r="H25" s="35"/>
    </row>
    <row r="26" spans="1:8" ht="24.95" customHeight="1" x14ac:dyDescent="0.2">
      <c r="A26" s="12">
        <f t="shared" si="1"/>
        <v>23</v>
      </c>
      <c r="B26" s="13" t="s">
        <v>326</v>
      </c>
      <c r="C26" s="12" t="s">
        <v>2</v>
      </c>
      <c r="D26" s="14">
        <v>2825000</v>
      </c>
      <c r="E26" s="14">
        <f t="shared" si="0"/>
        <v>3107500</v>
      </c>
      <c r="F26" s="14"/>
      <c r="G26" s="35">
        <f t="shared" si="2"/>
        <v>282500</v>
      </c>
      <c r="H26" s="35"/>
    </row>
    <row r="27" spans="1:8" s="25" customFormat="1" ht="24.95" customHeight="1" x14ac:dyDescent="0.2">
      <c r="A27" s="12">
        <f t="shared" si="1"/>
        <v>24</v>
      </c>
      <c r="B27" s="63" t="s">
        <v>280</v>
      </c>
      <c r="C27" s="18" t="s">
        <v>2</v>
      </c>
      <c r="D27" s="14">
        <v>70000</v>
      </c>
      <c r="E27" s="14">
        <f t="shared" si="0"/>
        <v>77000</v>
      </c>
      <c r="F27" s="14"/>
      <c r="G27" s="68">
        <f t="shared" si="2"/>
        <v>7000</v>
      </c>
      <c r="H27" s="68"/>
    </row>
    <row r="28" spans="1:8" ht="24.95" customHeight="1" x14ac:dyDescent="0.2">
      <c r="A28" s="12">
        <f t="shared" si="1"/>
        <v>25</v>
      </c>
      <c r="B28" s="64" t="s">
        <v>148</v>
      </c>
      <c r="C28" s="18" t="s">
        <v>2</v>
      </c>
      <c r="D28" s="14">
        <v>817273</v>
      </c>
      <c r="E28" s="14">
        <f t="shared" si="0"/>
        <v>899000.3</v>
      </c>
      <c r="F28" s="14"/>
      <c r="G28" s="35"/>
      <c r="H28" s="35"/>
    </row>
    <row r="29" spans="1:8" ht="24.95" customHeight="1" x14ac:dyDescent="0.2">
      <c r="A29" s="12">
        <f t="shared" si="1"/>
        <v>26</v>
      </c>
      <c r="B29" s="64" t="s">
        <v>548</v>
      </c>
      <c r="C29" s="18" t="s">
        <v>2</v>
      </c>
      <c r="D29" s="14">
        <v>6990909</v>
      </c>
      <c r="E29" s="14">
        <f t="shared" si="0"/>
        <v>7689999.9000000004</v>
      </c>
      <c r="F29" s="14"/>
      <c r="G29" s="35"/>
      <c r="H29" s="35"/>
    </row>
    <row r="30" spans="1:8" ht="24.95" customHeight="1" x14ac:dyDescent="0.2">
      <c r="A30" s="12">
        <f t="shared" si="1"/>
        <v>27</v>
      </c>
      <c r="B30" s="13" t="s">
        <v>48</v>
      </c>
      <c r="C30" s="12" t="s">
        <v>2</v>
      </c>
      <c r="D30" s="14">
        <v>1100000</v>
      </c>
      <c r="E30" s="14">
        <f t="shared" si="0"/>
        <v>1210000</v>
      </c>
      <c r="F30" s="14"/>
      <c r="G30" s="35">
        <f>E30-D30</f>
        <v>110000</v>
      </c>
      <c r="H30" s="35"/>
    </row>
    <row r="31" spans="1:8" s="16" customFormat="1" ht="24.95" customHeight="1" x14ac:dyDescent="0.2">
      <c r="A31" s="15"/>
      <c r="B31" s="15"/>
      <c r="C31" s="15"/>
      <c r="D31" s="15"/>
      <c r="E31" s="15"/>
      <c r="F31" s="15"/>
    </row>
    <row r="32" spans="1:8" s="16" customFormat="1" ht="24.95" customHeight="1" x14ac:dyDescent="0.2">
      <c r="A32" s="37" t="s">
        <v>22</v>
      </c>
      <c r="B32" s="15"/>
      <c r="C32" s="15"/>
      <c r="D32" s="15"/>
      <c r="E32" s="15"/>
      <c r="F32" s="15"/>
    </row>
    <row r="33" spans="1:7" ht="35.25" customHeight="1" x14ac:dyDescent="0.2">
      <c r="A33" s="17" t="s">
        <v>0</v>
      </c>
      <c r="B33" s="11" t="s">
        <v>8</v>
      </c>
      <c r="C33" s="11" t="s">
        <v>1</v>
      </c>
      <c r="D33" s="11" t="s">
        <v>103</v>
      </c>
      <c r="E33" s="11" t="s">
        <v>104</v>
      </c>
      <c r="F33" s="52" t="s">
        <v>377</v>
      </c>
    </row>
    <row r="34" spans="1:7" ht="24.95" customHeight="1" x14ac:dyDescent="0.2">
      <c r="A34" s="18">
        <v>1</v>
      </c>
      <c r="B34" s="13" t="s">
        <v>6</v>
      </c>
      <c r="C34" s="12" t="s">
        <v>54</v>
      </c>
      <c r="D34" s="14">
        <v>1940</v>
      </c>
      <c r="E34" s="14">
        <f t="shared" ref="E34:E39" si="3">D34+D34*10%</f>
        <v>2134</v>
      </c>
      <c r="F34" s="53"/>
      <c r="G34" s="29"/>
    </row>
    <row r="35" spans="1:7" ht="24.95" customHeight="1" x14ac:dyDescent="0.2">
      <c r="A35" s="18">
        <f>A34+1</f>
        <v>2</v>
      </c>
      <c r="B35" s="39" t="s">
        <v>146</v>
      </c>
      <c r="C35" s="12" t="s">
        <v>2</v>
      </c>
      <c r="D35" s="14">
        <v>14318182</v>
      </c>
      <c r="E35" s="14">
        <f t="shared" si="3"/>
        <v>15750000.199999999</v>
      </c>
      <c r="F35" s="54">
        <v>2.2000000000000002</v>
      </c>
    </row>
    <row r="36" spans="1:7" ht="24.95" customHeight="1" x14ac:dyDescent="0.2">
      <c r="A36" s="18">
        <f t="shared" ref="A36:A39" si="4">A35+1</f>
        <v>3</v>
      </c>
      <c r="B36" s="13" t="s">
        <v>236</v>
      </c>
      <c r="C36" s="12" t="s">
        <v>2</v>
      </c>
      <c r="D36" s="14">
        <v>12000000</v>
      </c>
      <c r="E36" s="14">
        <f t="shared" si="3"/>
        <v>13200000</v>
      </c>
      <c r="F36" s="54">
        <v>0.4</v>
      </c>
    </row>
    <row r="37" spans="1:7" ht="24.95" customHeight="1" x14ac:dyDescent="0.2">
      <c r="A37" s="18">
        <f t="shared" si="4"/>
        <v>4</v>
      </c>
      <c r="B37" s="39" t="s">
        <v>57</v>
      </c>
      <c r="C37" s="12" t="s">
        <v>2</v>
      </c>
      <c r="D37" s="14">
        <v>13136364</v>
      </c>
      <c r="E37" s="14">
        <f t="shared" si="3"/>
        <v>14450000.4</v>
      </c>
      <c r="F37" s="54">
        <v>0.4</v>
      </c>
    </row>
    <row r="38" spans="1:7" ht="24.95" customHeight="1" x14ac:dyDescent="0.2">
      <c r="A38" s="18">
        <f t="shared" si="4"/>
        <v>5</v>
      </c>
      <c r="B38" s="39" t="s">
        <v>516</v>
      </c>
      <c r="C38" s="12" t="s">
        <v>2</v>
      </c>
      <c r="D38" s="14">
        <v>13136364</v>
      </c>
      <c r="E38" s="14">
        <f t="shared" si="3"/>
        <v>14450000.4</v>
      </c>
      <c r="F38" s="54">
        <v>0.4</v>
      </c>
    </row>
    <row r="39" spans="1:7" ht="24.95" customHeight="1" x14ac:dyDescent="0.2">
      <c r="A39" s="18">
        <f t="shared" si="4"/>
        <v>6</v>
      </c>
      <c r="B39" s="64" t="s">
        <v>321</v>
      </c>
      <c r="C39" s="18" t="s">
        <v>2</v>
      </c>
      <c r="D39" s="14">
        <v>32453636</v>
      </c>
      <c r="E39" s="14">
        <f t="shared" si="3"/>
        <v>35698999.600000001</v>
      </c>
      <c r="F39" s="54">
        <v>0.4</v>
      </c>
    </row>
    <row r="40" spans="1:7" ht="24.95" customHeight="1" x14ac:dyDescent="0.2">
      <c r="A40" s="19"/>
      <c r="B40" s="20"/>
      <c r="C40" s="21"/>
      <c r="D40" s="22"/>
      <c r="E40" s="22"/>
      <c r="F40" s="22"/>
    </row>
    <row r="41" spans="1:7" ht="24.95" customHeight="1" x14ac:dyDescent="0.2">
      <c r="A41" s="36" t="s">
        <v>23</v>
      </c>
      <c r="B41" s="36"/>
      <c r="C41" s="36"/>
      <c r="D41" s="36"/>
      <c r="E41" s="10"/>
      <c r="F41" s="10"/>
    </row>
    <row r="42" spans="1:7" ht="24.95" customHeight="1" x14ac:dyDescent="0.2">
      <c r="A42" s="11" t="s">
        <v>0</v>
      </c>
      <c r="B42" s="11" t="s">
        <v>9</v>
      </c>
      <c r="C42" s="11" t="s">
        <v>1</v>
      </c>
      <c r="D42" s="11" t="s">
        <v>16</v>
      </c>
      <c r="E42" s="11" t="s">
        <v>16</v>
      </c>
      <c r="F42" s="11"/>
    </row>
    <row r="43" spans="1:7" ht="24.95" customHeight="1" x14ac:dyDescent="0.2">
      <c r="A43" s="18">
        <v>1</v>
      </c>
      <c r="B43" s="63" t="s">
        <v>290</v>
      </c>
      <c r="C43" s="18" t="s">
        <v>2</v>
      </c>
      <c r="D43" s="14">
        <v>124000</v>
      </c>
      <c r="E43" s="14">
        <f t="shared" ref="E43:E72" si="5">D43+D43*10%</f>
        <v>136400</v>
      </c>
      <c r="F43" s="24"/>
    </row>
    <row r="44" spans="1:7" ht="24.95" customHeight="1" x14ac:dyDescent="0.2">
      <c r="A44" s="18">
        <f>A43+1</f>
        <v>2</v>
      </c>
      <c r="B44" s="63" t="s">
        <v>380</v>
      </c>
      <c r="C44" s="18" t="s">
        <v>2</v>
      </c>
      <c r="D44" s="14">
        <v>10000</v>
      </c>
      <c r="E44" s="14">
        <f t="shared" si="5"/>
        <v>11000</v>
      </c>
      <c r="F44" s="24"/>
    </row>
    <row r="45" spans="1:7" ht="24.95" customHeight="1" x14ac:dyDescent="0.2">
      <c r="A45" s="18">
        <f t="shared" ref="A45:A72" si="6">A44+1</f>
        <v>3</v>
      </c>
      <c r="B45" s="63" t="s">
        <v>381</v>
      </c>
      <c r="C45" s="18" t="s">
        <v>382</v>
      </c>
      <c r="D45" s="14">
        <v>23000</v>
      </c>
      <c r="E45" s="14">
        <f t="shared" si="5"/>
        <v>25300</v>
      </c>
      <c r="F45" s="24"/>
    </row>
    <row r="46" spans="1:7" ht="24.95" customHeight="1" x14ac:dyDescent="0.2">
      <c r="A46" s="18">
        <f t="shared" si="6"/>
        <v>4</v>
      </c>
      <c r="B46" s="63" t="s">
        <v>383</v>
      </c>
      <c r="C46" s="18" t="s">
        <v>61</v>
      </c>
      <c r="D46" s="14">
        <v>180000</v>
      </c>
      <c r="E46" s="14">
        <f t="shared" si="5"/>
        <v>198000</v>
      </c>
      <c r="F46" s="24"/>
    </row>
    <row r="47" spans="1:7" ht="24.95" customHeight="1" x14ac:dyDescent="0.2">
      <c r="A47" s="18">
        <f t="shared" si="6"/>
        <v>5</v>
      </c>
      <c r="B47" s="63" t="s">
        <v>384</v>
      </c>
      <c r="C47" s="18" t="s">
        <v>11</v>
      </c>
      <c r="D47" s="14">
        <v>65000</v>
      </c>
      <c r="E47" s="14">
        <f t="shared" si="5"/>
        <v>71500</v>
      </c>
      <c r="F47" s="24"/>
    </row>
    <row r="48" spans="1:7" ht="24.95" customHeight="1" x14ac:dyDescent="0.2">
      <c r="A48" s="18">
        <f t="shared" si="6"/>
        <v>6</v>
      </c>
      <c r="B48" s="63" t="s">
        <v>385</v>
      </c>
      <c r="C48" s="18" t="s">
        <v>382</v>
      </c>
      <c r="D48" s="14">
        <v>190000</v>
      </c>
      <c r="E48" s="14">
        <f t="shared" si="5"/>
        <v>209000</v>
      </c>
      <c r="F48" s="24"/>
    </row>
    <row r="49" spans="1:7" ht="24.95" customHeight="1" x14ac:dyDescent="0.2">
      <c r="A49" s="18">
        <f t="shared" si="6"/>
        <v>7</v>
      </c>
      <c r="B49" s="13" t="s">
        <v>12</v>
      </c>
      <c r="C49" s="12" t="s">
        <v>11</v>
      </c>
      <c r="D49" s="14">
        <v>25000</v>
      </c>
      <c r="E49" s="14">
        <f t="shared" si="5"/>
        <v>27500</v>
      </c>
      <c r="F49" s="24"/>
      <c r="G49" s="30"/>
    </row>
    <row r="50" spans="1:7" ht="24.95" customHeight="1" x14ac:dyDescent="0.2">
      <c r="A50" s="18">
        <f t="shared" si="6"/>
        <v>8</v>
      </c>
      <c r="B50" s="13" t="s">
        <v>10</v>
      </c>
      <c r="C50" s="12" t="s">
        <v>11</v>
      </c>
      <c r="D50" s="14">
        <v>10000</v>
      </c>
      <c r="E50" s="14">
        <f t="shared" si="5"/>
        <v>11000</v>
      </c>
      <c r="F50" s="24"/>
    </row>
    <row r="51" spans="1:7" ht="24.95" customHeight="1" x14ac:dyDescent="0.2">
      <c r="A51" s="18">
        <f t="shared" si="6"/>
        <v>9</v>
      </c>
      <c r="B51" s="13" t="s">
        <v>153</v>
      </c>
      <c r="C51" s="12" t="s">
        <v>11</v>
      </c>
      <c r="D51" s="14">
        <v>3500</v>
      </c>
      <c r="E51" s="14">
        <f t="shared" si="5"/>
        <v>3850</v>
      </c>
      <c r="F51" s="24"/>
    </row>
    <row r="52" spans="1:7" ht="24.95" customHeight="1" x14ac:dyDescent="0.2">
      <c r="A52" s="18">
        <f t="shared" si="6"/>
        <v>10</v>
      </c>
      <c r="B52" s="23" t="s">
        <v>44</v>
      </c>
      <c r="C52" s="12" t="s">
        <v>58</v>
      </c>
      <c r="D52" s="14">
        <v>85000</v>
      </c>
      <c r="E52" s="14">
        <f t="shared" si="5"/>
        <v>93500</v>
      </c>
      <c r="F52" s="24"/>
    </row>
    <row r="53" spans="1:7" ht="24.95" customHeight="1" x14ac:dyDescent="0.2">
      <c r="A53" s="18">
        <f t="shared" si="6"/>
        <v>11</v>
      </c>
      <c r="B53" s="23" t="s">
        <v>59</v>
      </c>
      <c r="C53" s="12" t="s">
        <v>60</v>
      </c>
      <c r="D53" s="14">
        <v>90909</v>
      </c>
      <c r="E53" s="14">
        <f t="shared" si="5"/>
        <v>99999.9</v>
      </c>
      <c r="F53" s="24"/>
    </row>
    <row r="54" spans="1:7" ht="24.95" customHeight="1" x14ac:dyDescent="0.2">
      <c r="A54" s="18">
        <f t="shared" si="6"/>
        <v>12</v>
      </c>
      <c r="B54" s="65" t="s">
        <v>227</v>
      </c>
      <c r="C54" s="18" t="s">
        <v>11</v>
      </c>
      <c r="D54" s="14">
        <v>1500000</v>
      </c>
      <c r="E54" s="14">
        <f t="shared" si="5"/>
        <v>1650000</v>
      </c>
      <c r="F54" s="24"/>
    </row>
    <row r="55" spans="1:7" ht="24.95" customHeight="1" x14ac:dyDescent="0.2">
      <c r="A55" s="18">
        <f t="shared" si="6"/>
        <v>13</v>
      </c>
      <c r="B55" s="13" t="s">
        <v>62</v>
      </c>
      <c r="C55" s="12" t="s">
        <v>63</v>
      </c>
      <c r="D55" s="14">
        <v>105000</v>
      </c>
      <c r="E55" s="14">
        <f t="shared" si="5"/>
        <v>115500</v>
      </c>
      <c r="F55" s="24"/>
    </row>
    <row r="56" spans="1:7" ht="24.95" customHeight="1" x14ac:dyDescent="0.2">
      <c r="A56" s="18">
        <f t="shared" si="6"/>
        <v>14</v>
      </c>
      <c r="B56" s="66" t="s">
        <v>154</v>
      </c>
      <c r="C56" s="18" t="s">
        <v>2</v>
      </c>
      <c r="D56" s="14">
        <v>12000</v>
      </c>
      <c r="E56" s="14">
        <f t="shared" si="5"/>
        <v>13200</v>
      </c>
      <c r="F56" s="24"/>
    </row>
    <row r="57" spans="1:7" ht="24.95" customHeight="1" x14ac:dyDescent="0.2">
      <c r="A57" s="18">
        <f t="shared" si="6"/>
        <v>15</v>
      </c>
      <c r="B57" s="66" t="s">
        <v>49</v>
      </c>
      <c r="C57" s="18" t="s">
        <v>2</v>
      </c>
      <c r="D57" s="14">
        <v>21000</v>
      </c>
      <c r="E57" s="14">
        <f t="shared" si="5"/>
        <v>23100</v>
      </c>
      <c r="F57" s="24"/>
    </row>
    <row r="58" spans="1:7" ht="24.95" customHeight="1" x14ac:dyDescent="0.2">
      <c r="A58" s="18">
        <f t="shared" si="6"/>
        <v>16</v>
      </c>
      <c r="B58" s="66" t="s">
        <v>292</v>
      </c>
      <c r="C58" s="18" t="s">
        <v>2</v>
      </c>
      <c r="D58" s="14">
        <v>8000</v>
      </c>
      <c r="E58" s="14">
        <f t="shared" si="5"/>
        <v>8800</v>
      </c>
      <c r="F58" s="24"/>
    </row>
    <row r="59" spans="1:7" ht="24.95" customHeight="1" x14ac:dyDescent="0.2">
      <c r="A59" s="18">
        <f t="shared" si="6"/>
        <v>17</v>
      </c>
      <c r="B59" s="66" t="s">
        <v>294</v>
      </c>
      <c r="C59" s="18" t="s">
        <v>295</v>
      </c>
      <c r="D59" s="14">
        <v>6000</v>
      </c>
      <c r="E59" s="14">
        <f t="shared" si="5"/>
        <v>6600</v>
      </c>
      <c r="F59" s="24"/>
    </row>
    <row r="60" spans="1:7" ht="24.95" customHeight="1" x14ac:dyDescent="0.2">
      <c r="A60" s="18">
        <f t="shared" si="6"/>
        <v>18</v>
      </c>
      <c r="B60" s="66" t="s">
        <v>291</v>
      </c>
      <c r="C60" s="18" t="s">
        <v>2</v>
      </c>
      <c r="D60" s="14">
        <v>5000</v>
      </c>
      <c r="E60" s="14">
        <f t="shared" si="5"/>
        <v>5500</v>
      </c>
      <c r="F60" s="24"/>
    </row>
    <row r="61" spans="1:7" ht="24.95" customHeight="1" x14ac:dyDescent="0.2">
      <c r="A61" s="18">
        <f t="shared" si="6"/>
        <v>19</v>
      </c>
      <c r="B61" s="66" t="s">
        <v>13</v>
      </c>
      <c r="C61" s="18" t="s">
        <v>2</v>
      </c>
      <c r="D61" s="14">
        <v>4000</v>
      </c>
      <c r="E61" s="14">
        <f t="shared" si="5"/>
        <v>4400</v>
      </c>
      <c r="F61" s="24"/>
    </row>
    <row r="62" spans="1:7" ht="24.95" customHeight="1" x14ac:dyDescent="0.2">
      <c r="A62" s="18">
        <f t="shared" si="6"/>
        <v>20</v>
      </c>
      <c r="B62" s="66" t="s">
        <v>288</v>
      </c>
      <c r="C62" s="18" t="s">
        <v>289</v>
      </c>
      <c r="D62" s="14">
        <v>1000</v>
      </c>
      <c r="E62" s="14">
        <f t="shared" si="5"/>
        <v>1100</v>
      </c>
      <c r="F62" s="24"/>
    </row>
    <row r="63" spans="1:7" ht="24.95" customHeight="1" x14ac:dyDescent="0.2">
      <c r="A63" s="18">
        <f t="shared" si="6"/>
        <v>21</v>
      </c>
      <c r="B63" s="63" t="s">
        <v>293</v>
      </c>
      <c r="C63" s="18" t="s">
        <v>2</v>
      </c>
      <c r="D63" s="14">
        <v>60000</v>
      </c>
      <c r="E63" s="14">
        <f t="shared" si="5"/>
        <v>66000</v>
      </c>
      <c r="F63" s="24"/>
    </row>
    <row r="64" spans="1:7" ht="24.95" customHeight="1" x14ac:dyDescent="0.2">
      <c r="A64" s="18">
        <f t="shared" si="6"/>
        <v>22</v>
      </c>
      <c r="B64" s="63" t="s">
        <v>151</v>
      </c>
      <c r="C64" s="18" t="s">
        <v>152</v>
      </c>
      <c r="D64" s="14">
        <v>105000</v>
      </c>
      <c r="E64" s="14">
        <f t="shared" si="5"/>
        <v>115500</v>
      </c>
      <c r="F64" s="24"/>
    </row>
    <row r="65" spans="1:6" ht="24.95" customHeight="1" x14ac:dyDescent="0.2">
      <c r="A65" s="18">
        <f t="shared" si="6"/>
        <v>23</v>
      </c>
      <c r="B65" s="63" t="s">
        <v>409</v>
      </c>
      <c r="C65" s="18" t="s">
        <v>61</v>
      </c>
      <c r="D65" s="14">
        <v>55000</v>
      </c>
      <c r="E65" s="14">
        <f t="shared" si="5"/>
        <v>60500</v>
      </c>
      <c r="F65" s="24"/>
    </row>
    <row r="66" spans="1:6" ht="24.95" customHeight="1" x14ac:dyDescent="0.2">
      <c r="A66" s="18">
        <f t="shared" si="6"/>
        <v>24</v>
      </c>
      <c r="B66" s="63" t="s">
        <v>434</v>
      </c>
      <c r="C66" s="18" t="s">
        <v>61</v>
      </c>
      <c r="D66" s="14">
        <v>30000</v>
      </c>
      <c r="E66" s="14">
        <f t="shared" si="5"/>
        <v>33000</v>
      </c>
      <c r="F66" s="24"/>
    </row>
    <row r="67" spans="1:6" ht="24.95" customHeight="1" x14ac:dyDescent="0.2">
      <c r="A67" s="18">
        <f t="shared" si="6"/>
        <v>25</v>
      </c>
      <c r="B67" s="63" t="s">
        <v>470</v>
      </c>
      <c r="C67" s="18" t="s">
        <v>2</v>
      </c>
      <c r="D67" s="14">
        <v>40000</v>
      </c>
      <c r="E67" s="14">
        <f t="shared" si="5"/>
        <v>44000</v>
      </c>
      <c r="F67" s="24"/>
    </row>
    <row r="68" spans="1:6" ht="24.95" customHeight="1" x14ac:dyDescent="0.2">
      <c r="A68" s="18">
        <f t="shared" si="6"/>
        <v>26</v>
      </c>
      <c r="B68" s="63" t="s">
        <v>471</v>
      </c>
      <c r="C68" s="18" t="s">
        <v>472</v>
      </c>
      <c r="D68" s="67">
        <v>17000</v>
      </c>
      <c r="E68" s="14">
        <f t="shared" si="5"/>
        <v>18700</v>
      </c>
      <c r="F68" s="24"/>
    </row>
    <row r="69" spans="1:6" ht="24.95" customHeight="1" x14ac:dyDescent="0.2">
      <c r="A69" s="18">
        <f t="shared" si="6"/>
        <v>27</v>
      </c>
      <c r="B69" s="63" t="s">
        <v>473</v>
      </c>
      <c r="C69" s="18" t="s">
        <v>474</v>
      </c>
      <c r="D69" s="67">
        <v>36000</v>
      </c>
      <c r="E69" s="14">
        <f t="shared" si="5"/>
        <v>39600</v>
      </c>
      <c r="F69" s="24"/>
    </row>
    <row r="70" spans="1:6" ht="37.5" customHeight="1" x14ac:dyDescent="0.2">
      <c r="A70" s="18">
        <f t="shared" si="6"/>
        <v>28</v>
      </c>
      <c r="B70" s="63" t="s">
        <v>475</v>
      </c>
      <c r="C70" s="18" t="s">
        <v>476</v>
      </c>
      <c r="D70" s="67">
        <v>51000</v>
      </c>
      <c r="E70" s="14">
        <f t="shared" si="5"/>
        <v>56100</v>
      </c>
      <c r="F70" s="24"/>
    </row>
    <row r="71" spans="1:6" ht="23.25" customHeight="1" x14ac:dyDescent="0.2">
      <c r="A71" s="18">
        <f t="shared" si="6"/>
        <v>29</v>
      </c>
      <c r="B71" s="63" t="s">
        <v>527</v>
      </c>
      <c r="C71" s="18" t="s">
        <v>476</v>
      </c>
      <c r="D71" s="67">
        <v>16500</v>
      </c>
      <c r="E71" s="14">
        <f t="shared" si="5"/>
        <v>18150</v>
      </c>
      <c r="F71" s="24"/>
    </row>
    <row r="72" spans="1:6" ht="24.95" customHeight="1" x14ac:dyDescent="0.2">
      <c r="A72" s="18">
        <f t="shared" si="6"/>
        <v>30</v>
      </c>
      <c r="B72" s="13" t="s">
        <v>230</v>
      </c>
      <c r="C72" s="12" t="s">
        <v>2</v>
      </c>
      <c r="D72" s="14">
        <v>4000</v>
      </c>
      <c r="E72" s="14">
        <f t="shared" si="5"/>
        <v>4400</v>
      </c>
      <c r="F72" s="24"/>
    </row>
  </sheetData>
  <phoneticPr fontId="0" type="noConversion"/>
  <pageMargins left="0.98" right="0.56000000000000005" top="0.74" bottom="0.64" header="0.5" footer="0.25"/>
  <pageSetup paperSize="9" orientation="portrait" horizontalDpi="1200" verticalDpi="1200" r:id="rId1"/>
  <headerFooter alignWithMargins="0">
    <oddHeader xml:space="preserve">&amp;C&amp;P+72
</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9</vt:i4>
      </vt:variant>
    </vt:vector>
  </HeadingPairs>
  <TitlesOfParts>
    <vt:vector size="16" baseType="lpstr">
      <vt:lpstr>DONGIA_SPHAM</vt:lpstr>
      <vt:lpstr>NHAN_CONG</vt:lpstr>
      <vt:lpstr>MAY MOC_THIET BI</vt:lpstr>
      <vt:lpstr>DUNG_CU</vt:lpstr>
      <vt:lpstr>VAT_LIEU</vt:lpstr>
      <vt:lpstr>LUONG_NGAY</vt:lpstr>
      <vt:lpstr>VATTU_THIETBI</vt:lpstr>
      <vt:lpstr>NHAN_CONG!_Toc355442580</vt:lpstr>
      <vt:lpstr>NHAN_CONG!dc_17</vt:lpstr>
      <vt:lpstr>DUNGCU</vt:lpstr>
      <vt:lpstr>DONGIA_SPHAM!Print_Area</vt:lpstr>
      <vt:lpstr>LUONG_NGAY!Print_Area</vt:lpstr>
      <vt:lpstr>'MAY MOC_THIET BI'!Print_Area</vt:lpstr>
      <vt:lpstr>DONGIA_SPHAM!Print_Titles</vt:lpstr>
      <vt:lpstr>LUONG_NGAY!Print_Titles</vt:lpstr>
      <vt:lpstr>THIETBI</vt:lpstr>
    </vt:vector>
  </TitlesOfParts>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CuongCH</dc:creator>
  <cp:lastModifiedBy>TRUONG THANH MINH</cp:lastModifiedBy>
  <cp:lastPrinted>2023-05-19T01:14:53Z</cp:lastPrinted>
  <dcterms:created xsi:type="dcterms:W3CDTF">2007-03-02T00:55:14Z</dcterms:created>
  <dcterms:modified xsi:type="dcterms:W3CDTF">2023-05-19T01:15:00Z</dcterms:modified>
</cp:coreProperties>
</file>